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4000" windowHeight="8475" firstSheet="11" activeTab="11"/>
  </bookViews>
  <sheets>
    <sheet name="Q2 2024 Voice" sheetId="1" r:id="rId1"/>
    <sheet name="Q2 2024 Internet" sheetId="2" r:id="rId2"/>
    <sheet name="Q2 2024 Porting" sheetId="3" r:id="rId3"/>
    <sheet name="Q3 2024 Voice" sheetId="4" r:id="rId4"/>
    <sheet name="Q3 2024 Internet" sheetId="5" r:id="rId5"/>
    <sheet name="Q3 2024 Porting" sheetId="6" r:id="rId6"/>
    <sheet name="Q4 2024 Voice" sheetId="7" r:id="rId7"/>
    <sheet name="Q4 2024 Internet" sheetId="8" r:id="rId8"/>
    <sheet name="Q4 2024 Porting" sheetId="9" r:id="rId9"/>
    <sheet name="Q1 2025 Voice" sheetId="10" r:id="rId10"/>
    <sheet name="Q1 2025 Internet" sheetId="11" r:id="rId11"/>
    <sheet name="Q1 2025 Porting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2" l="1"/>
  <c r="G5" i="12"/>
  <c r="M44" i="11"/>
  <c r="L44" i="11"/>
  <c r="K44" i="11"/>
  <c r="J44" i="11"/>
  <c r="I44" i="11"/>
  <c r="H44" i="11"/>
  <c r="G44" i="11"/>
  <c r="F44" i="11"/>
  <c r="E44" i="11"/>
  <c r="N44" i="11" s="1"/>
  <c r="D44" i="11"/>
  <c r="C44" i="11"/>
  <c r="R43" i="11"/>
  <c r="P43" i="11"/>
  <c r="N43" i="11"/>
  <c r="N42" i="11"/>
  <c r="R42" i="11" s="1"/>
  <c r="N41" i="11"/>
  <c r="R41" i="11" s="1"/>
  <c r="R40" i="11"/>
  <c r="N40" i="11"/>
  <c r="P40" i="11" s="1"/>
  <c r="R39" i="11"/>
  <c r="P39" i="11"/>
  <c r="N39" i="11"/>
  <c r="N38" i="11"/>
  <c r="R38" i="11" s="1"/>
  <c r="N37" i="11"/>
  <c r="R37" i="11" s="1"/>
  <c r="R36" i="11"/>
  <c r="N36" i="11"/>
  <c r="P36" i="11" s="1"/>
  <c r="R35" i="11"/>
  <c r="P35" i="11"/>
  <c r="N35" i="11"/>
  <c r="N34" i="11"/>
  <c r="R34" i="11" s="1"/>
  <c r="N33" i="11"/>
  <c r="R33" i="11" s="1"/>
  <c r="R32" i="11"/>
  <c r="N32" i="11"/>
  <c r="P32" i="11" s="1"/>
  <c r="R31" i="11"/>
  <c r="P31" i="11"/>
  <c r="N31" i="11"/>
  <c r="N30" i="11"/>
  <c r="R30" i="11" s="1"/>
  <c r="N29" i="11"/>
  <c r="R29" i="11" s="1"/>
  <c r="R28" i="11"/>
  <c r="N28" i="11"/>
  <c r="P28" i="11" s="1"/>
  <c r="R27" i="11"/>
  <c r="P27" i="11"/>
  <c r="N27" i="11"/>
  <c r="N26" i="11"/>
  <c r="R26" i="11" s="1"/>
  <c r="N25" i="11"/>
  <c r="R25" i="11" s="1"/>
  <c r="R24" i="11"/>
  <c r="N24" i="11"/>
  <c r="P24" i="11" s="1"/>
  <c r="R23" i="11"/>
  <c r="P23" i="11"/>
  <c r="N23" i="11"/>
  <c r="N22" i="11"/>
  <c r="R22" i="11" s="1"/>
  <c r="N21" i="11"/>
  <c r="R21" i="11" s="1"/>
  <c r="R20" i="11"/>
  <c r="N20" i="11"/>
  <c r="P20" i="11" s="1"/>
  <c r="R19" i="11"/>
  <c r="P19" i="11"/>
  <c r="N19" i="11"/>
  <c r="N18" i="11"/>
  <c r="R18" i="11" s="1"/>
  <c r="N17" i="11"/>
  <c r="R17" i="11" s="1"/>
  <c r="R16" i="11"/>
  <c r="N16" i="11"/>
  <c r="P16" i="11" s="1"/>
  <c r="R15" i="11"/>
  <c r="P15" i="11"/>
  <c r="N15" i="11"/>
  <c r="N14" i="11"/>
  <c r="R14" i="11" s="1"/>
  <c r="N13" i="11"/>
  <c r="R13" i="11" s="1"/>
  <c r="R12" i="11"/>
  <c r="N12" i="11"/>
  <c r="P12" i="11" s="1"/>
  <c r="R11" i="11"/>
  <c r="P11" i="11"/>
  <c r="N11" i="11"/>
  <c r="N10" i="11"/>
  <c r="R10" i="11" s="1"/>
  <c r="N9" i="11"/>
  <c r="R9" i="11" s="1"/>
  <c r="R8" i="11"/>
  <c r="N8" i="11"/>
  <c r="P8" i="11" s="1"/>
  <c r="R7" i="11"/>
  <c r="P7" i="11"/>
  <c r="N7" i="11"/>
  <c r="N6" i="11"/>
  <c r="R6" i="11" s="1"/>
  <c r="N5" i="11"/>
  <c r="R5" i="11" s="1"/>
  <c r="N44" i="10"/>
  <c r="M44" i="10"/>
  <c r="L44" i="10"/>
  <c r="K44" i="10"/>
  <c r="J44" i="10"/>
  <c r="I44" i="10"/>
  <c r="H44" i="10"/>
  <c r="G44" i="10"/>
  <c r="F44" i="10"/>
  <c r="E44" i="10"/>
  <c r="D44" i="10"/>
  <c r="C44" i="10"/>
  <c r="O44" i="10" s="1"/>
  <c r="O43" i="10"/>
  <c r="S43" i="10" s="1"/>
  <c r="O42" i="10"/>
  <c r="S42" i="10" s="1"/>
  <c r="S41" i="10"/>
  <c r="Q41" i="10"/>
  <c r="O41" i="10"/>
  <c r="S40" i="10"/>
  <c r="Q40" i="10"/>
  <c r="O40" i="10"/>
  <c r="O39" i="10"/>
  <c r="S39" i="10" s="1"/>
  <c r="O38" i="10"/>
  <c r="S38" i="10" s="1"/>
  <c r="S37" i="10"/>
  <c r="Q37" i="10"/>
  <c r="O37" i="10"/>
  <c r="S36" i="10"/>
  <c r="Q36" i="10"/>
  <c r="O36" i="10"/>
  <c r="O35" i="10"/>
  <c r="S35" i="10" s="1"/>
  <c r="O34" i="10"/>
  <c r="S34" i="10" s="1"/>
  <c r="S33" i="10"/>
  <c r="Q33" i="10"/>
  <c r="O33" i="10"/>
  <c r="S32" i="10"/>
  <c r="Q32" i="10"/>
  <c r="O32" i="10"/>
  <c r="O31" i="10"/>
  <c r="S31" i="10" s="1"/>
  <c r="O30" i="10"/>
  <c r="S30" i="10" s="1"/>
  <c r="S29" i="10"/>
  <c r="Q29" i="10"/>
  <c r="O29" i="10"/>
  <c r="S28" i="10"/>
  <c r="Q28" i="10"/>
  <c r="O28" i="10"/>
  <c r="O27" i="10"/>
  <c r="S27" i="10" s="1"/>
  <c r="O26" i="10"/>
  <c r="S26" i="10" s="1"/>
  <c r="S25" i="10"/>
  <c r="Q25" i="10"/>
  <c r="O25" i="10"/>
  <c r="S24" i="10"/>
  <c r="Q24" i="10"/>
  <c r="O24" i="10"/>
  <c r="O23" i="10"/>
  <c r="S23" i="10" s="1"/>
  <c r="O22" i="10"/>
  <c r="S22" i="10" s="1"/>
  <c r="S21" i="10"/>
  <c r="Q21" i="10"/>
  <c r="O21" i="10"/>
  <c r="S20" i="10"/>
  <c r="Q20" i="10"/>
  <c r="O20" i="10"/>
  <c r="O19" i="10"/>
  <c r="S19" i="10" s="1"/>
  <c r="O18" i="10"/>
  <c r="S18" i="10" s="1"/>
  <c r="S17" i="10"/>
  <c r="Q17" i="10"/>
  <c r="O17" i="10"/>
  <c r="S16" i="10"/>
  <c r="Q16" i="10"/>
  <c r="O16" i="10"/>
  <c r="O15" i="10"/>
  <c r="S15" i="10" s="1"/>
  <c r="O14" i="10"/>
  <c r="S14" i="10" s="1"/>
  <c r="S13" i="10"/>
  <c r="Q13" i="10"/>
  <c r="O13" i="10"/>
  <c r="S12" i="10"/>
  <c r="Q12" i="10"/>
  <c r="O12" i="10"/>
  <c r="O11" i="10"/>
  <c r="S11" i="10" s="1"/>
  <c r="O10" i="10"/>
  <c r="S10" i="10" s="1"/>
  <c r="S9" i="10"/>
  <c r="Q9" i="10"/>
  <c r="O9" i="10"/>
  <c r="S8" i="10"/>
  <c r="Q8" i="10"/>
  <c r="O8" i="10"/>
  <c r="O7" i="10"/>
  <c r="S7" i="10" s="1"/>
  <c r="O6" i="10"/>
  <c r="S6" i="10" s="1"/>
  <c r="G6" i="9"/>
  <c r="G5" i="9"/>
  <c r="M44" i="8"/>
  <c r="L44" i="8"/>
  <c r="K44" i="8"/>
  <c r="J44" i="8"/>
  <c r="I44" i="8"/>
  <c r="H44" i="8"/>
  <c r="G44" i="8"/>
  <c r="F44" i="8"/>
  <c r="E44" i="8"/>
  <c r="N44" i="8" s="1"/>
  <c r="D44" i="8"/>
  <c r="C44" i="8"/>
  <c r="R43" i="8"/>
  <c r="P43" i="8"/>
  <c r="N43" i="8"/>
  <c r="N42" i="8"/>
  <c r="P42" i="8" s="1"/>
  <c r="N41" i="8"/>
  <c r="R41" i="8" s="1"/>
  <c r="R40" i="8"/>
  <c r="N40" i="8"/>
  <c r="P40" i="8" s="1"/>
  <c r="R39" i="8"/>
  <c r="P39" i="8"/>
  <c r="N39" i="8"/>
  <c r="N38" i="8"/>
  <c r="P38" i="8" s="1"/>
  <c r="N37" i="8"/>
  <c r="R37" i="8" s="1"/>
  <c r="R36" i="8"/>
  <c r="N36" i="8"/>
  <c r="P36" i="8" s="1"/>
  <c r="R35" i="8"/>
  <c r="P35" i="8"/>
  <c r="N35" i="8"/>
  <c r="N34" i="8"/>
  <c r="R34" i="8" s="1"/>
  <c r="N33" i="8"/>
  <c r="R33" i="8" s="1"/>
  <c r="R32" i="8"/>
  <c r="N32" i="8"/>
  <c r="P32" i="8" s="1"/>
  <c r="R31" i="8"/>
  <c r="P31" i="8"/>
  <c r="N31" i="8"/>
  <c r="N30" i="8"/>
  <c r="P30" i="8" s="1"/>
  <c r="N29" i="8"/>
  <c r="R29" i="8" s="1"/>
  <c r="R28" i="8"/>
  <c r="N28" i="8"/>
  <c r="P28" i="8" s="1"/>
  <c r="R27" i="8"/>
  <c r="P27" i="8"/>
  <c r="N27" i="8"/>
  <c r="N26" i="8"/>
  <c r="R26" i="8" s="1"/>
  <c r="N25" i="8"/>
  <c r="R25" i="8" s="1"/>
  <c r="R24" i="8"/>
  <c r="N24" i="8"/>
  <c r="P24" i="8" s="1"/>
  <c r="R23" i="8"/>
  <c r="P23" i="8"/>
  <c r="N23" i="8"/>
  <c r="N22" i="8"/>
  <c r="P22" i="8" s="1"/>
  <c r="N21" i="8"/>
  <c r="R21" i="8" s="1"/>
  <c r="R20" i="8"/>
  <c r="N20" i="8"/>
  <c r="P20" i="8" s="1"/>
  <c r="R19" i="8"/>
  <c r="P19" i="8"/>
  <c r="N19" i="8"/>
  <c r="N18" i="8"/>
  <c r="P18" i="8" s="1"/>
  <c r="N17" i="8"/>
  <c r="R17" i="8" s="1"/>
  <c r="R16" i="8"/>
  <c r="N16" i="8"/>
  <c r="P16" i="8" s="1"/>
  <c r="R15" i="8"/>
  <c r="P15" i="8"/>
  <c r="N15" i="8"/>
  <c r="N14" i="8"/>
  <c r="R14" i="8" s="1"/>
  <c r="N13" i="8"/>
  <c r="R13" i="8" s="1"/>
  <c r="R12" i="8"/>
  <c r="N12" i="8"/>
  <c r="P12" i="8" s="1"/>
  <c r="R11" i="8"/>
  <c r="P11" i="8"/>
  <c r="N11" i="8"/>
  <c r="N10" i="8"/>
  <c r="P10" i="8" s="1"/>
  <c r="N9" i="8"/>
  <c r="R9" i="8" s="1"/>
  <c r="R8" i="8"/>
  <c r="N8" i="8"/>
  <c r="P8" i="8" s="1"/>
  <c r="R7" i="8"/>
  <c r="P7" i="8"/>
  <c r="N7" i="8"/>
  <c r="N6" i="8"/>
  <c r="R6" i="8" s="1"/>
  <c r="N5" i="8"/>
  <c r="R5" i="8" s="1"/>
  <c r="N44" i="7"/>
  <c r="M44" i="7"/>
  <c r="L44" i="7"/>
  <c r="K44" i="7"/>
  <c r="J44" i="7"/>
  <c r="I44" i="7"/>
  <c r="H44" i="7"/>
  <c r="G44" i="7"/>
  <c r="F44" i="7"/>
  <c r="E44" i="7"/>
  <c r="D44" i="7"/>
  <c r="C44" i="7"/>
  <c r="O44" i="7" s="1"/>
  <c r="S43" i="7"/>
  <c r="O43" i="7"/>
  <c r="Q43" i="7" s="1"/>
  <c r="S42" i="7"/>
  <c r="Q42" i="7"/>
  <c r="O42" i="7"/>
  <c r="O41" i="7"/>
  <c r="S41" i="7" s="1"/>
  <c r="O40" i="7"/>
  <c r="S40" i="7" s="1"/>
  <c r="S39" i="7"/>
  <c r="O39" i="7"/>
  <c r="Q39" i="7" s="1"/>
  <c r="S38" i="7"/>
  <c r="Q38" i="7"/>
  <c r="O38" i="7"/>
  <c r="O37" i="7"/>
  <c r="S37" i="7" s="1"/>
  <c r="O36" i="7"/>
  <c r="S36" i="7" s="1"/>
  <c r="S35" i="7"/>
  <c r="O35" i="7"/>
  <c r="Q35" i="7" s="1"/>
  <c r="S34" i="7"/>
  <c r="Q34" i="7"/>
  <c r="O34" i="7"/>
  <c r="O33" i="7"/>
  <c r="S33" i="7" s="1"/>
  <c r="O32" i="7"/>
  <c r="S32" i="7" s="1"/>
  <c r="S31" i="7"/>
  <c r="O31" i="7"/>
  <c r="Q31" i="7" s="1"/>
  <c r="S30" i="7"/>
  <c r="Q30" i="7"/>
  <c r="O30" i="7"/>
  <c r="O29" i="7"/>
  <c r="S29" i="7" s="1"/>
  <c r="O28" i="7"/>
  <c r="S28" i="7" s="1"/>
  <c r="S27" i="7"/>
  <c r="O27" i="7"/>
  <c r="Q27" i="7" s="1"/>
  <c r="S26" i="7"/>
  <c r="Q26" i="7"/>
  <c r="O26" i="7"/>
  <c r="O25" i="7"/>
  <c r="S25" i="7" s="1"/>
  <c r="O24" i="7"/>
  <c r="S24" i="7" s="1"/>
  <c r="S23" i="7"/>
  <c r="O23" i="7"/>
  <c r="Q23" i="7" s="1"/>
  <c r="S22" i="7"/>
  <c r="Q22" i="7"/>
  <c r="O22" i="7"/>
  <c r="O21" i="7"/>
  <c r="S21" i="7" s="1"/>
  <c r="O20" i="7"/>
  <c r="S20" i="7" s="1"/>
  <c r="S19" i="7"/>
  <c r="O19" i="7"/>
  <c r="Q19" i="7" s="1"/>
  <c r="S18" i="7"/>
  <c r="Q18" i="7"/>
  <c r="O18" i="7"/>
  <c r="O17" i="7"/>
  <c r="S17" i="7" s="1"/>
  <c r="O16" i="7"/>
  <c r="S16" i="7" s="1"/>
  <c r="S15" i="7"/>
  <c r="O15" i="7"/>
  <c r="Q15" i="7" s="1"/>
  <c r="S14" i="7"/>
  <c r="Q14" i="7"/>
  <c r="O14" i="7"/>
  <c r="O13" i="7"/>
  <c r="S13" i="7" s="1"/>
  <c r="O12" i="7"/>
  <c r="S12" i="7" s="1"/>
  <c r="S11" i="7"/>
  <c r="O11" i="7"/>
  <c r="Q11" i="7" s="1"/>
  <c r="S10" i="7"/>
  <c r="Q10" i="7"/>
  <c r="O10" i="7"/>
  <c r="O9" i="7"/>
  <c r="S9" i="7" s="1"/>
  <c r="O8" i="7"/>
  <c r="S8" i="7" s="1"/>
  <c r="S7" i="7"/>
  <c r="O7" i="7"/>
  <c r="Q7" i="7" s="1"/>
  <c r="S6" i="7"/>
  <c r="Q6" i="7"/>
  <c r="O6" i="7"/>
  <c r="G6" i="6"/>
  <c r="G5" i="6"/>
  <c r="M44" i="5"/>
  <c r="L44" i="5"/>
  <c r="K44" i="5"/>
  <c r="J44" i="5"/>
  <c r="I44" i="5"/>
  <c r="H44" i="5"/>
  <c r="G44" i="5"/>
  <c r="F44" i="5"/>
  <c r="E44" i="5"/>
  <c r="N44" i="5" s="1"/>
  <c r="D44" i="5"/>
  <c r="C44" i="5"/>
  <c r="R43" i="5"/>
  <c r="P43" i="5"/>
  <c r="N43" i="5"/>
  <c r="N42" i="5"/>
  <c r="R42" i="5" s="1"/>
  <c r="N41" i="5"/>
  <c r="R41" i="5" s="1"/>
  <c r="R40" i="5"/>
  <c r="N40" i="5"/>
  <c r="P40" i="5" s="1"/>
  <c r="R39" i="5"/>
  <c r="P39" i="5"/>
  <c r="N39" i="5"/>
  <c r="N38" i="5"/>
  <c r="R38" i="5" s="1"/>
  <c r="N37" i="5"/>
  <c r="R37" i="5" s="1"/>
  <c r="R36" i="5"/>
  <c r="N36" i="5"/>
  <c r="P36" i="5" s="1"/>
  <c r="R35" i="5"/>
  <c r="P35" i="5"/>
  <c r="N35" i="5"/>
  <c r="N34" i="5"/>
  <c r="R34" i="5" s="1"/>
  <c r="N33" i="5"/>
  <c r="R33" i="5" s="1"/>
  <c r="R32" i="5"/>
  <c r="N32" i="5"/>
  <c r="P32" i="5" s="1"/>
  <c r="R31" i="5"/>
  <c r="P31" i="5"/>
  <c r="N31" i="5"/>
  <c r="N30" i="5"/>
  <c r="R30" i="5" s="1"/>
  <c r="N29" i="5"/>
  <c r="R29" i="5" s="1"/>
  <c r="R28" i="5"/>
  <c r="N28" i="5"/>
  <c r="P28" i="5" s="1"/>
  <c r="R27" i="5"/>
  <c r="P27" i="5"/>
  <c r="N27" i="5"/>
  <c r="N26" i="5"/>
  <c r="R26" i="5" s="1"/>
  <c r="N25" i="5"/>
  <c r="R25" i="5" s="1"/>
  <c r="R24" i="5"/>
  <c r="N24" i="5"/>
  <c r="P24" i="5" s="1"/>
  <c r="R23" i="5"/>
  <c r="P23" i="5"/>
  <c r="N23" i="5"/>
  <c r="N22" i="5"/>
  <c r="P22" i="5" s="1"/>
  <c r="N21" i="5"/>
  <c r="R21" i="5" s="1"/>
  <c r="R20" i="5"/>
  <c r="N20" i="5"/>
  <c r="P20" i="5" s="1"/>
  <c r="R19" i="5"/>
  <c r="P19" i="5"/>
  <c r="N19" i="5"/>
  <c r="N18" i="5"/>
  <c r="P18" i="5" s="1"/>
  <c r="N17" i="5"/>
  <c r="R17" i="5" s="1"/>
  <c r="R16" i="5"/>
  <c r="N16" i="5"/>
  <c r="P16" i="5" s="1"/>
  <c r="R15" i="5"/>
  <c r="P15" i="5"/>
  <c r="N15" i="5"/>
  <c r="N14" i="5"/>
  <c r="P14" i="5" s="1"/>
  <c r="N13" i="5"/>
  <c r="R13" i="5" s="1"/>
  <c r="R12" i="5"/>
  <c r="N12" i="5"/>
  <c r="P12" i="5" s="1"/>
  <c r="R11" i="5"/>
  <c r="P11" i="5"/>
  <c r="N11" i="5"/>
  <c r="N10" i="5"/>
  <c r="P10" i="5" s="1"/>
  <c r="N9" i="5"/>
  <c r="R9" i="5" s="1"/>
  <c r="R8" i="5"/>
  <c r="N8" i="5"/>
  <c r="P8" i="5" s="1"/>
  <c r="R7" i="5"/>
  <c r="P7" i="5"/>
  <c r="N7" i="5"/>
  <c r="N6" i="5"/>
  <c r="P6" i="5" s="1"/>
  <c r="N5" i="5"/>
  <c r="R5" i="5" s="1"/>
  <c r="N44" i="4"/>
  <c r="M44" i="4"/>
  <c r="L44" i="4"/>
  <c r="K44" i="4"/>
  <c r="J44" i="4"/>
  <c r="I44" i="4"/>
  <c r="H44" i="4"/>
  <c r="G44" i="4"/>
  <c r="F44" i="4"/>
  <c r="E44" i="4"/>
  <c r="D44" i="4"/>
  <c r="C44" i="4"/>
  <c r="O44" i="4" s="1"/>
  <c r="S43" i="4"/>
  <c r="Q43" i="4"/>
  <c r="O43" i="4"/>
  <c r="O42" i="4"/>
  <c r="S42" i="4" s="1"/>
  <c r="O41" i="4"/>
  <c r="S41" i="4" s="1"/>
  <c r="S40" i="4"/>
  <c r="O40" i="4"/>
  <c r="Q40" i="4" s="1"/>
  <c r="S39" i="4"/>
  <c r="Q39" i="4"/>
  <c r="O39" i="4"/>
  <c r="O38" i="4"/>
  <c r="Q38" i="4" s="1"/>
  <c r="O37" i="4"/>
  <c r="S37" i="4" s="1"/>
  <c r="S36" i="4"/>
  <c r="O36" i="4"/>
  <c r="Q36" i="4" s="1"/>
  <c r="S35" i="4"/>
  <c r="Q35" i="4"/>
  <c r="O35" i="4"/>
  <c r="O34" i="4"/>
  <c r="S34" i="4" s="1"/>
  <c r="O33" i="4"/>
  <c r="S33" i="4" s="1"/>
  <c r="S32" i="4"/>
  <c r="O32" i="4"/>
  <c r="Q32" i="4" s="1"/>
  <c r="S31" i="4"/>
  <c r="Q31" i="4"/>
  <c r="O31" i="4"/>
  <c r="O30" i="4"/>
  <c r="S30" i="4" s="1"/>
  <c r="O29" i="4"/>
  <c r="S29" i="4" s="1"/>
  <c r="S28" i="4"/>
  <c r="O28" i="4"/>
  <c r="Q28" i="4" s="1"/>
  <c r="S27" i="4"/>
  <c r="Q27" i="4"/>
  <c r="O27" i="4"/>
  <c r="O26" i="4"/>
  <c r="S26" i="4" s="1"/>
  <c r="O25" i="4"/>
  <c r="S25" i="4" s="1"/>
  <c r="S24" i="4"/>
  <c r="O24" i="4"/>
  <c r="Q24" i="4" s="1"/>
  <c r="S23" i="4"/>
  <c r="Q23" i="4"/>
  <c r="O23" i="4"/>
  <c r="O22" i="4"/>
  <c r="S22" i="4" s="1"/>
  <c r="O21" i="4"/>
  <c r="S21" i="4" s="1"/>
  <c r="S20" i="4"/>
  <c r="O20" i="4"/>
  <c r="Q20" i="4" s="1"/>
  <c r="S19" i="4"/>
  <c r="Q19" i="4"/>
  <c r="O19" i="4"/>
  <c r="O18" i="4"/>
  <c r="S18" i="4" s="1"/>
  <c r="O17" i="4"/>
  <c r="S17" i="4" s="1"/>
  <c r="S16" i="4"/>
  <c r="O16" i="4"/>
  <c r="Q16" i="4" s="1"/>
  <c r="S15" i="4"/>
  <c r="Q15" i="4"/>
  <c r="O15" i="4"/>
  <c r="O14" i="4"/>
  <c r="Q14" i="4" s="1"/>
  <c r="O13" i="4"/>
  <c r="S13" i="4" s="1"/>
  <c r="S12" i="4"/>
  <c r="O12" i="4"/>
  <c r="Q12" i="4" s="1"/>
  <c r="S11" i="4"/>
  <c r="Q11" i="4"/>
  <c r="O11" i="4"/>
  <c r="O10" i="4"/>
  <c r="S10" i="4" s="1"/>
  <c r="O9" i="4"/>
  <c r="S9" i="4" s="1"/>
  <c r="S8" i="4"/>
  <c r="O8" i="4"/>
  <c r="Q8" i="4" s="1"/>
  <c r="S7" i="4"/>
  <c r="Q7" i="4"/>
  <c r="O7" i="4"/>
  <c r="O6" i="4"/>
  <c r="Q6" i="4" s="1"/>
  <c r="G7" i="3"/>
  <c r="G6" i="3"/>
  <c r="M44" i="2"/>
  <c r="L44" i="2"/>
  <c r="K44" i="2"/>
  <c r="J44" i="2"/>
  <c r="I44" i="2"/>
  <c r="H44" i="2"/>
  <c r="G44" i="2"/>
  <c r="F44" i="2"/>
  <c r="E44" i="2"/>
  <c r="D44" i="2"/>
  <c r="C44" i="2"/>
  <c r="R43" i="2"/>
  <c r="P43" i="2"/>
  <c r="N43" i="2"/>
  <c r="N42" i="2"/>
  <c r="R42" i="2" s="1"/>
  <c r="N41" i="2"/>
  <c r="R41" i="2" s="1"/>
  <c r="R40" i="2"/>
  <c r="N40" i="2"/>
  <c r="P40" i="2" s="1"/>
  <c r="R39" i="2"/>
  <c r="P39" i="2"/>
  <c r="N39" i="2"/>
  <c r="N38" i="2"/>
  <c r="R38" i="2" s="1"/>
  <c r="N37" i="2"/>
  <c r="R37" i="2" s="1"/>
  <c r="R36" i="2"/>
  <c r="N36" i="2"/>
  <c r="P36" i="2" s="1"/>
  <c r="R35" i="2"/>
  <c r="P35" i="2"/>
  <c r="N35" i="2"/>
  <c r="N34" i="2"/>
  <c r="P34" i="2" s="1"/>
  <c r="N33" i="2"/>
  <c r="R33" i="2" s="1"/>
  <c r="R32" i="2"/>
  <c r="N32" i="2"/>
  <c r="P32" i="2" s="1"/>
  <c r="R31" i="2"/>
  <c r="P31" i="2"/>
  <c r="N31" i="2"/>
  <c r="N30" i="2"/>
  <c r="P30" i="2" s="1"/>
  <c r="N29" i="2"/>
  <c r="R29" i="2" s="1"/>
  <c r="R28" i="2"/>
  <c r="N28" i="2"/>
  <c r="P28" i="2" s="1"/>
  <c r="R27" i="2"/>
  <c r="P27" i="2"/>
  <c r="N27" i="2"/>
  <c r="N26" i="2"/>
  <c r="R26" i="2" s="1"/>
  <c r="N25" i="2"/>
  <c r="R25" i="2" s="1"/>
  <c r="R24" i="2"/>
  <c r="N24" i="2"/>
  <c r="P24" i="2" s="1"/>
  <c r="R23" i="2"/>
  <c r="P23" i="2"/>
  <c r="N23" i="2"/>
  <c r="N22" i="2"/>
  <c r="P22" i="2" s="1"/>
  <c r="N21" i="2"/>
  <c r="R21" i="2" s="1"/>
  <c r="R20" i="2"/>
  <c r="N20" i="2"/>
  <c r="P20" i="2" s="1"/>
  <c r="R19" i="2"/>
  <c r="P19" i="2"/>
  <c r="N19" i="2"/>
  <c r="N18" i="2"/>
  <c r="R18" i="2" s="1"/>
  <c r="N17" i="2"/>
  <c r="R17" i="2" s="1"/>
  <c r="R16" i="2"/>
  <c r="N16" i="2"/>
  <c r="P16" i="2" s="1"/>
  <c r="R15" i="2"/>
  <c r="P15" i="2"/>
  <c r="N15" i="2"/>
  <c r="N14" i="2"/>
  <c r="P14" i="2" s="1"/>
  <c r="N13" i="2"/>
  <c r="R13" i="2" s="1"/>
  <c r="R12" i="2"/>
  <c r="N12" i="2"/>
  <c r="P12" i="2" s="1"/>
  <c r="R11" i="2"/>
  <c r="P11" i="2"/>
  <c r="N11" i="2"/>
  <c r="N10" i="2"/>
  <c r="P10" i="2" s="1"/>
  <c r="N9" i="2"/>
  <c r="R9" i="2" s="1"/>
  <c r="R8" i="2"/>
  <c r="P8" i="2"/>
  <c r="N8" i="2"/>
  <c r="R7" i="2"/>
  <c r="P7" i="2"/>
  <c r="N7" i="2"/>
  <c r="N6" i="2"/>
  <c r="P6" i="2" s="1"/>
  <c r="N5" i="2"/>
  <c r="R5" i="2" s="1"/>
  <c r="P44" i="1"/>
  <c r="N44" i="1"/>
  <c r="M44" i="1"/>
  <c r="L44" i="1"/>
  <c r="K44" i="1"/>
  <c r="J44" i="1"/>
  <c r="I44" i="1"/>
  <c r="H44" i="1"/>
  <c r="G44" i="1"/>
  <c r="F44" i="1"/>
  <c r="E44" i="1"/>
  <c r="D44" i="1"/>
  <c r="C44" i="1"/>
  <c r="O43" i="1"/>
  <c r="S43" i="1" s="1"/>
  <c r="S42" i="1"/>
  <c r="O42" i="1"/>
  <c r="Q42" i="1" s="1"/>
  <c r="S41" i="1"/>
  <c r="Q41" i="1"/>
  <c r="O41" i="1"/>
  <c r="O40" i="1"/>
  <c r="Q40" i="1" s="1"/>
  <c r="O39" i="1"/>
  <c r="S39" i="1" s="1"/>
  <c r="S38" i="1"/>
  <c r="O38" i="1"/>
  <c r="Q38" i="1" s="1"/>
  <c r="S37" i="1"/>
  <c r="Q37" i="1"/>
  <c r="O37" i="1"/>
  <c r="O36" i="1"/>
  <c r="S36" i="1" s="1"/>
  <c r="O35" i="1"/>
  <c r="S35" i="1" s="1"/>
  <c r="S34" i="1"/>
  <c r="O34" i="1"/>
  <c r="Q34" i="1" s="1"/>
  <c r="S33" i="1"/>
  <c r="Q33" i="1"/>
  <c r="O33" i="1"/>
  <c r="O32" i="1"/>
  <c r="Q32" i="1" s="1"/>
  <c r="O31" i="1"/>
  <c r="S31" i="1" s="1"/>
  <c r="S30" i="1"/>
  <c r="O30" i="1"/>
  <c r="Q30" i="1" s="1"/>
  <c r="S29" i="1"/>
  <c r="Q29" i="1"/>
  <c r="O29" i="1"/>
  <c r="O28" i="1"/>
  <c r="Q28" i="1" s="1"/>
  <c r="O27" i="1"/>
  <c r="S27" i="1" s="1"/>
  <c r="S26" i="1"/>
  <c r="O26" i="1"/>
  <c r="Q26" i="1" s="1"/>
  <c r="S25" i="1"/>
  <c r="Q25" i="1"/>
  <c r="O25" i="1"/>
  <c r="O24" i="1"/>
  <c r="S24" i="1" s="1"/>
  <c r="O23" i="1"/>
  <c r="S23" i="1" s="1"/>
  <c r="S22" i="1"/>
  <c r="O22" i="1"/>
  <c r="Q22" i="1" s="1"/>
  <c r="S21" i="1"/>
  <c r="Q21" i="1"/>
  <c r="O21" i="1"/>
  <c r="O20" i="1"/>
  <c r="S20" i="1" s="1"/>
  <c r="O19" i="1"/>
  <c r="S19" i="1" s="1"/>
  <c r="S18" i="1"/>
  <c r="O18" i="1"/>
  <c r="Q18" i="1" s="1"/>
  <c r="S17" i="1"/>
  <c r="Q17" i="1"/>
  <c r="O17" i="1"/>
  <c r="O16" i="1"/>
  <c r="S16" i="1" s="1"/>
  <c r="O15" i="1"/>
  <c r="S15" i="1" s="1"/>
  <c r="S14" i="1"/>
  <c r="O14" i="1"/>
  <c r="Q14" i="1" s="1"/>
  <c r="S13" i="1"/>
  <c r="Q13" i="1"/>
  <c r="O13" i="1"/>
  <c r="O12" i="1"/>
  <c r="S12" i="1" s="1"/>
  <c r="O11" i="1"/>
  <c r="S11" i="1" s="1"/>
  <c r="S10" i="1"/>
  <c r="O10" i="1"/>
  <c r="Q10" i="1" s="1"/>
  <c r="S9" i="1"/>
  <c r="Q9" i="1"/>
  <c r="O9" i="1"/>
  <c r="O8" i="1"/>
  <c r="Q8" i="1" s="1"/>
  <c r="O7" i="1"/>
  <c r="S7" i="1" s="1"/>
  <c r="S6" i="1"/>
  <c r="O6" i="1"/>
  <c r="Q6" i="1" s="1"/>
  <c r="R44" i="11" l="1"/>
  <c r="P44" i="11"/>
  <c r="P6" i="11"/>
  <c r="P10" i="11"/>
  <c r="P14" i="11"/>
  <c r="P18" i="11"/>
  <c r="P22" i="11"/>
  <c r="P26" i="11"/>
  <c r="P30" i="11"/>
  <c r="P34" i="11"/>
  <c r="P38" i="11"/>
  <c r="P42" i="11"/>
  <c r="P5" i="11"/>
  <c r="P9" i="11"/>
  <c r="P13" i="11"/>
  <c r="P17" i="11"/>
  <c r="P21" i="11"/>
  <c r="P25" i="11"/>
  <c r="P29" i="11"/>
  <c r="P33" i="11"/>
  <c r="P37" i="11"/>
  <c r="P41" i="11"/>
  <c r="S44" i="10"/>
  <c r="Q44" i="10"/>
  <c r="Q7" i="10"/>
  <c r="Q11" i="10"/>
  <c r="Q15" i="10"/>
  <c r="Q19" i="10"/>
  <c r="Q23" i="10"/>
  <c r="Q27" i="10"/>
  <c r="Q31" i="10"/>
  <c r="Q35" i="10"/>
  <c r="Q39" i="10"/>
  <c r="Q43" i="10"/>
  <c r="Q6" i="10"/>
  <c r="Q10" i="10"/>
  <c r="Q14" i="10"/>
  <c r="Q18" i="10"/>
  <c r="Q22" i="10"/>
  <c r="Q26" i="10"/>
  <c r="Q30" i="10"/>
  <c r="Q34" i="10"/>
  <c r="Q38" i="10"/>
  <c r="Q42" i="10"/>
  <c r="R44" i="8"/>
  <c r="P44" i="8"/>
  <c r="P6" i="8"/>
  <c r="P14" i="8"/>
  <c r="P26" i="8"/>
  <c r="P34" i="8"/>
  <c r="P5" i="8"/>
  <c r="P9" i="8"/>
  <c r="R10" i="8"/>
  <c r="P13" i="8"/>
  <c r="P17" i="8"/>
  <c r="R18" i="8"/>
  <c r="P21" i="8"/>
  <c r="R22" i="8"/>
  <c r="P25" i="8"/>
  <c r="P29" i="8"/>
  <c r="R30" i="8"/>
  <c r="P33" i="8"/>
  <c r="P37" i="8"/>
  <c r="R38" i="8"/>
  <c r="P41" i="8"/>
  <c r="R42" i="8"/>
  <c r="S44" i="7"/>
  <c r="Q44" i="7"/>
  <c r="Q9" i="7"/>
  <c r="Q13" i="7"/>
  <c r="Q17" i="7"/>
  <c r="Q21" i="7"/>
  <c r="Q25" i="7"/>
  <c r="Q29" i="7"/>
  <c r="Q33" i="7"/>
  <c r="Q37" i="7"/>
  <c r="Q41" i="7"/>
  <c r="Q8" i="7"/>
  <c r="Q12" i="7"/>
  <c r="Q16" i="7"/>
  <c r="Q20" i="7"/>
  <c r="Q24" i="7"/>
  <c r="Q28" i="7"/>
  <c r="Q32" i="7"/>
  <c r="Q36" i="7"/>
  <c r="Q40" i="7"/>
  <c r="R44" i="5"/>
  <c r="P44" i="5"/>
  <c r="P26" i="5"/>
  <c r="P30" i="5"/>
  <c r="P34" i="5"/>
  <c r="P38" i="5"/>
  <c r="P42" i="5"/>
  <c r="P5" i="5"/>
  <c r="R6" i="5"/>
  <c r="P9" i="5"/>
  <c r="R10" i="5"/>
  <c r="P13" i="5"/>
  <c r="R14" i="5"/>
  <c r="P17" i="5"/>
  <c r="R18" i="5"/>
  <c r="P21" i="5"/>
  <c r="R22" i="5"/>
  <c r="P25" i="5"/>
  <c r="P29" i="5"/>
  <c r="P33" i="5"/>
  <c r="P37" i="5"/>
  <c r="P41" i="5"/>
  <c r="Q44" i="4"/>
  <c r="S44" i="4"/>
  <c r="Q10" i="4"/>
  <c r="Q22" i="4"/>
  <c r="Q18" i="4"/>
  <c r="Q26" i="4"/>
  <c r="Q30" i="4"/>
  <c r="Q34" i="4"/>
  <c r="Q42" i="4"/>
  <c r="S6" i="4"/>
  <c r="Q9" i="4"/>
  <c r="Q13" i="4"/>
  <c r="S14" i="4"/>
  <c r="Q17" i="4"/>
  <c r="Q21" i="4"/>
  <c r="Q25" i="4"/>
  <c r="Q29" i="4"/>
  <c r="Q33" i="4"/>
  <c r="Q37" i="4"/>
  <c r="S38" i="4"/>
  <c r="Q41" i="4"/>
  <c r="P18" i="2"/>
  <c r="P26" i="2"/>
  <c r="P38" i="2"/>
  <c r="P42" i="2"/>
  <c r="N44" i="2"/>
  <c r="P5" i="2"/>
  <c r="R6" i="2"/>
  <c r="P9" i="2"/>
  <c r="R10" i="2"/>
  <c r="P13" i="2"/>
  <c r="R14" i="2"/>
  <c r="P17" i="2"/>
  <c r="P21" i="2"/>
  <c r="R22" i="2"/>
  <c r="P25" i="2"/>
  <c r="P29" i="2"/>
  <c r="R30" i="2"/>
  <c r="P33" i="2"/>
  <c r="R34" i="2"/>
  <c r="P37" i="2"/>
  <c r="P41" i="2"/>
  <c r="Q12" i="1"/>
  <c r="Q16" i="1"/>
  <c r="Q20" i="1"/>
  <c r="Q24" i="1"/>
  <c r="Q36" i="1"/>
  <c r="Q7" i="1"/>
  <c r="S8" i="1"/>
  <c r="Q11" i="1"/>
  <c r="Q15" i="1"/>
  <c r="Q19" i="1"/>
  <c r="Q23" i="1"/>
  <c r="Q27" i="1"/>
  <c r="S28" i="1"/>
  <c r="Q31" i="1"/>
  <c r="S32" i="1"/>
  <c r="Q35" i="1"/>
  <c r="Q39" i="1"/>
  <c r="S40" i="1"/>
  <c r="Q43" i="1"/>
  <c r="O44" i="1"/>
  <c r="R44" i="2" l="1"/>
  <c r="P44" i="2"/>
  <c r="S44" i="1"/>
  <c r="Q44" i="1"/>
</calcChain>
</file>

<file path=xl/sharedStrings.xml><?xml version="1.0" encoding="utf-8"?>
<sst xmlns="http://schemas.openxmlformats.org/spreadsheetml/2006/main" count="2386" uniqueCount="126">
  <si>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</si>
  <si>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</si>
  <si>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</si>
  <si>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</si>
  <si>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</si>
  <si>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</si>
  <si>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</si>
  <si>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</si>
  <si>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</si>
  <si>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</si>
  <si>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</si>
  <si>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</si>
  <si>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</si>
  <si>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</si>
  <si>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</si>
  <si>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</si>
  <si>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</si>
  <si>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</si>
  <si>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</si>
  <si>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</si>
  <si>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</si>
  <si>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</si>
  <si>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</si>
  <si>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</si>
  <si>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</si>
  <si>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</si>
  <si>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</si>
  <si>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</si>
  <si>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</si>
  <si>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</si>
  <si>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</si>
  <si>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</si>
  <si>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</si>
  <si>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</si>
  <si>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</si>
  <si>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</si>
  <si>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</si>
  <si>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</si>
  <si>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</si>
  <si>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</si>
  <si>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</si>
  <si>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</si>
  <si>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</si>
  <si>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</si>
  <si>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</si>
  <si>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</si>
  <si>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</si>
  <si>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</si>
  <si>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</si>
  <si>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</si>
  <si>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</si>
  <si>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</si>
  <si>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</si>
  <si>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</si>
  <si>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</si>
  <si>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</si>
  <si>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</si>
  <si>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</si>
  <si>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</si>
  <si>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</si>
  <si>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</si>
  <si>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</si>
  <si>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sz val="40"/>
        <rFont val="Garamond"/>
        <family val="1"/>
        <charset val="1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</si>
  <si>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</si>
  <si>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</si>
  <si>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</si>
  <si>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</si>
  <si>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</si>
  <si>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</si>
  <si>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</si>
  <si>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</si>
  <si>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</si>
  <si>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</si>
  <si>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</si>
  <si>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</si>
  <si>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</si>
  <si>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</si>
  <si>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</si>
  <si>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</si>
  <si>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</si>
  <si>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</si>
  <si>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</si>
  <si>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</si>
  <si>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</si>
  <si>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</si>
  <si>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</si>
  <si>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</si>
  <si>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</si>
  <si>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</si>
  <si>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</si>
  <si>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</si>
  <si>
    <r>
      <t>ACTIVE VOICE SUBSCRIPTIONS PER STATE AS AT SEPTEMBER, 2024</t>
    </r>
    <r>
      <rPr>
        <b/>
        <sz val="40"/>
        <rFont val="Garamond"/>
        <family val="1"/>
        <charset val="1"/>
      </rPr>
      <t xml:space="preserve"> </t>
    </r>
  </si>
  <si>
    <t>Active Voice Q3 2023</t>
  </si>
  <si>
    <t>Active Voice Q2 2024</t>
  </si>
  <si>
    <t xml:space="preserve">                -</t>
  </si>
  <si>
    <t xml:space="preserve">    -</t>
  </si>
  <si>
    <t xml:space="preserve">            - </t>
  </si>
  <si>
    <t xml:space="preserve">     -</t>
  </si>
  <si>
    <t xml:space="preserve">               - </t>
  </si>
  <si>
    <t>ACTIVE INTERNET SUBSCRIPTIONS PER STATE AS AT SEPTEMBER, 2024</t>
  </si>
  <si>
    <t>Active Internet Q3 2023</t>
  </si>
  <si>
    <t>Active Internet Q2 2024</t>
  </si>
  <si>
    <t xml:space="preserve"> -</t>
  </si>
  <si>
    <t>PORT-IN/PORT-OUT Q3, 2024</t>
  </si>
  <si>
    <t>Active Voice Q4 2023</t>
  </si>
  <si>
    <t>Active Voice Q3 2024</t>
  </si>
  <si>
    <t xml:space="preserve">                 -</t>
  </si>
  <si>
    <t xml:space="preserve">              -</t>
  </si>
  <si>
    <r>
      <t>ACTIVE VOICE SUBSCRIPTIONS PER STATE AS AT DECEMBER, 2024</t>
    </r>
    <r>
      <rPr>
        <b/>
        <sz val="40"/>
        <rFont val="Garamond"/>
        <family val="1"/>
        <charset val="1"/>
      </rPr>
      <t xml:space="preserve"> </t>
    </r>
  </si>
  <si>
    <t>ACTIVE INTERNET SUBSCRIPTIONS PER STATE AS AT DECEMBER, 2024</t>
  </si>
  <si>
    <t>Active Internet Q4 2023</t>
  </si>
  <si>
    <t>Active Internet Q3 2024</t>
  </si>
  <si>
    <t>PORT-IN/PORT-OUT Q4, 2024</t>
  </si>
  <si>
    <r>
      <t>ACTIVE VOICE SUBSCRIPTIONS PER STATE AS AT MARCH, 2025</t>
    </r>
    <r>
      <rPr>
        <b/>
        <sz val="40"/>
        <rFont val="Garamond"/>
        <family val="1"/>
        <charset val="1"/>
      </rPr>
      <t xml:space="preserve"> </t>
    </r>
  </si>
  <si>
    <t>Active Voice Q4 2024</t>
  </si>
  <si>
    <t xml:space="preserve">   - </t>
  </si>
  <si>
    <t xml:space="preserve">                - </t>
  </si>
  <si>
    <t xml:space="preserve">                     - </t>
  </si>
  <si>
    <t xml:space="preserve">                  -</t>
  </si>
  <si>
    <t xml:space="preserve">            -</t>
  </si>
  <si>
    <t>ACTIVE INTERNET SUBSCRIPTIONS PER STATE AS AT MARCH, 2025</t>
  </si>
  <si>
    <t>Active Internet Q4 2024</t>
  </si>
  <si>
    <t>A</t>
  </si>
  <si>
    <t xml:space="preserve">           - </t>
  </si>
  <si>
    <t xml:space="preserve">                  - </t>
  </si>
  <si>
    <t>PORT-IN/PORT-OUT Q1,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</si>
</sst>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(* #,##0_);_(* \(#,##0\);_(* \-??_);_(@_)"/>
    <numFmt numFmtId="166" formatCode="_-* #,##0_-;\-* #,##0_-;_-* &quot;-&quot;??_-;_-@_-"/>
    <numFmt numFmtId="167" formatCode="_(* #,##0.00_);_(* \(#,##0.00\);_(* \-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40"/>
      <name val="Garamond"/>
      <family val="1"/>
      <charset val="1"/>
    </font>
    <font>
      <b/>
      <sz val="40"/>
      <name val="Garamond"/>
      <family val="1"/>
      <charset val="1"/>
    </font>
    <font>
      <b/>
      <u/>
      <sz val="28"/>
      <name val="Garamond"/>
      <family val="1"/>
      <charset val="1"/>
    </font>
    <font>
      <b/>
      <u/>
      <sz val="36"/>
      <color rgb="FFFF0000"/>
      <name val="Garamond"/>
      <family val="1"/>
    </font>
    <font>
      <b/>
      <u/>
      <sz val="28"/>
      <color rgb="FFFF0000"/>
      <name val="Garamond"/>
      <family val="1"/>
      <charset val="1"/>
    </font>
    <font>
      <b/>
      <sz val="28"/>
      <name val="Garamond"/>
      <family val="1"/>
      <charset val="1"/>
    </font>
    <font>
      <b/>
      <sz val="36"/>
      <color rgb="FFFF0000"/>
      <name val="Garamond"/>
      <family val="1"/>
    </font>
    <font>
      <b/>
      <sz val="28"/>
      <color rgb="FFFF0000"/>
      <name val="Garamond"/>
      <family val="1"/>
      <charset val="1"/>
    </font>
    <font>
      <b/>
      <sz val="36"/>
      <name val="Garamond"/>
      <family val="1"/>
      <charset val="1"/>
    </font>
    <font>
      <b/>
      <sz val="18"/>
      <color rgb="FFFF0000"/>
      <name val="Garamond"/>
      <family val="1"/>
    </font>
    <font>
      <b/>
      <sz val="18"/>
      <name val="Garamond"/>
      <family val="1"/>
    </font>
    <font>
      <b/>
      <sz val="18"/>
      <color theme="9" tint="-0.499984740745262"/>
      <name val="Garamond"/>
      <family val="1"/>
    </font>
    <font>
      <b/>
      <sz val="36"/>
      <color rgb="FF000000"/>
      <name val="Garamond"/>
      <family val="1"/>
    </font>
    <font>
      <b/>
      <sz val="24"/>
      <name val="Garamond"/>
      <family val="1"/>
      <charset val="1"/>
    </font>
    <font>
      <b/>
      <sz val="28"/>
      <color rgb="FF000000"/>
      <name val="Garamond"/>
      <family val="1"/>
    </font>
    <font>
      <b/>
      <sz val="28"/>
      <name val="Garamond"/>
      <family val="1"/>
    </font>
    <font>
      <b/>
      <sz val="11"/>
      <name val="Calibri"/>
      <family val="2"/>
      <scheme val="minor"/>
    </font>
    <font>
      <b/>
      <sz val="28"/>
      <color theme="1"/>
      <name val="Garamond"/>
      <family val="1"/>
    </font>
    <font>
      <b/>
      <sz val="28"/>
      <color rgb="FF4F81BD"/>
      <name val="Garamond"/>
      <family val="1"/>
      <charset val="1"/>
    </font>
    <font>
      <sz val="28"/>
      <color rgb="FF000000"/>
      <name val="Times New Roman"/>
      <family val="1"/>
    </font>
    <font>
      <b/>
      <sz val="13"/>
      <color theme="1"/>
      <name val="Garamond"/>
      <family val="1"/>
    </font>
    <font>
      <b/>
      <sz val="13"/>
      <color rgb="FF000000"/>
      <name val="Garamond"/>
      <family val="1"/>
    </font>
    <font>
      <b/>
      <sz val="12"/>
      <color rgb="FF000000"/>
      <name val="Calibri"/>
      <family val="2"/>
      <scheme val="minor"/>
    </font>
    <font>
      <b/>
      <sz val="14"/>
      <color rgb="FF000000"/>
      <name val="Garamond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7" fontId="2" fillId="0" borderId="0" applyBorder="0" applyProtection="0"/>
  </cellStyleXfs>
  <cellXfs count="102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10" fillId="2" borderId="0" xfId="2" applyFont="1" applyFill="1"/>
    <xf numFmtId="0" fontId="8" fillId="2" borderId="2" xfId="2" applyFont="1" applyFill="1" applyBorder="1"/>
    <xf numFmtId="0" fontId="8" fillId="2" borderId="3" xfId="2" applyFont="1" applyFill="1" applyBorder="1"/>
    <xf numFmtId="0" fontId="8" fillId="2" borderId="3" xfId="2" applyFont="1" applyFill="1" applyBorder="1" applyAlignment="1">
      <alignment horizontal="center" wrapText="1"/>
    </xf>
    <xf numFmtId="0" fontId="12" fillId="0" borderId="3" xfId="0" applyFont="1" applyBorder="1"/>
    <xf numFmtId="0" fontId="13" fillId="2" borderId="3" xfId="2" applyFont="1" applyFill="1" applyBorder="1"/>
    <xf numFmtId="0" fontId="14" fillId="0" borderId="3" xfId="0" applyFont="1" applyBorder="1"/>
    <xf numFmtId="164" fontId="14" fillId="0" borderId="3" xfId="1" applyFont="1" applyBorder="1"/>
    <xf numFmtId="0" fontId="8" fillId="0" borderId="2" xfId="2" applyFont="1" applyBorder="1"/>
    <xf numFmtId="0" fontId="8" fillId="0" borderId="3" xfId="2" applyFont="1" applyBorder="1"/>
    <xf numFmtId="165" fontId="8" fillId="0" borderId="3" xfId="3" applyNumberFormat="1" applyFont="1" applyBorder="1" applyAlignment="1" applyProtection="1">
      <alignment horizontal="center"/>
    </xf>
    <xf numFmtId="0" fontId="8" fillId="0" borderId="3" xfId="2" applyFont="1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left" vertical="top" wrapText="1"/>
    </xf>
    <xf numFmtId="0" fontId="16" fillId="2" borderId="3" xfId="2" applyFont="1" applyFill="1" applyBorder="1"/>
    <xf numFmtId="0" fontId="8" fillId="2" borderId="5" xfId="2" applyFont="1" applyFill="1" applyBorder="1"/>
    <xf numFmtId="0" fontId="8" fillId="2" borderId="6" xfId="2" applyFont="1" applyFill="1" applyBorder="1"/>
    <xf numFmtId="3" fontId="17" fillId="0" borderId="7" xfId="0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left" vertical="top" indent="1" shrinkToFit="1"/>
    </xf>
    <xf numFmtId="166" fontId="18" fillId="0" borderId="7" xfId="1" applyNumberFormat="1" applyFont="1" applyBorder="1" applyAlignment="1">
      <alignment horizontal="center" vertical="top" wrapText="1"/>
    </xf>
    <xf numFmtId="166" fontId="18" fillId="0" borderId="7" xfId="1" applyNumberFormat="1" applyFont="1" applyBorder="1" applyAlignment="1">
      <alignment horizontal="right" vertical="top" wrapText="1" indent="1"/>
    </xf>
    <xf numFmtId="166" fontId="18" fillId="0" borderId="7" xfId="1" applyNumberFormat="1" applyFont="1" applyFill="1" applyBorder="1" applyAlignment="1">
      <alignment horizontal="right" vertical="top" wrapText="1" indent="1"/>
    </xf>
    <xf numFmtId="166" fontId="19" fillId="0" borderId="8" xfId="1" applyNumberFormat="1" applyFont="1" applyBorder="1" applyAlignment="1">
      <alignment horizontal="right" vertical="top" wrapText="1" indent="1"/>
    </xf>
    <xf numFmtId="165" fontId="8" fillId="2" borderId="6" xfId="2" applyNumberFormat="1" applyFont="1" applyFill="1" applyBorder="1"/>
    <xf numFmtId="3" fontId="20" fillId="0" borderId="3" xfId="0" applyNumberFormat="1" applyFont="1" applyBorder="1"/>
    <xf numFmtId="167" fontId="8" fillId="2" borderId="3" xfId="2" applyNumberFormat="1" applyFont="1" applyFill="1" applyBorder="1"/>
    <xf numFmtId="166" fontId="17" fillId="0" borderId="7" xfId="1" applyNumberFormat="1" applyFont="1" applyBorder="1" applyAlignment="1">
      <alignment horizontal="center" vertical="top" shrinkToFit="1"/>
    </xf>
    <xf numFmtId="166" fontId="20" fillId="0" borderId="7" xfId="1" applyNumberFormat="1" applyFont="1" applyBorder="1" applyAlignment="1">
      <alignment horizontal="left" wrapText="1"/>
    </xf>
    <xf numFmtId="166" fontId="17" fillId="0" borderId="7" xfId="1" applyNumberFormat="1" applyFont="1" applyFill="1" applyBorder="1" applyAlignment="1">
      <alignment horizontal="right" vertical="top" shrinkToFit="1"/>
    </xf>
    <xf numFmtId="166" fontId="17" fillId="0" borderId="8" xfId="1" applyNumberFormat="1" applyFont="1" applyBorder="1" applyAlignment="1">
      <alignment horizontal="right" vertical="top" shrinkToFit="1"/>
    </xf>
    <xf numFmtId="0" fontId="18" fillId="0" borderId="9" xfId="0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left" vertical="top" wrapText="1" indent="2"/>
    </xf>
    <xf numFmtId="166" fontId="18" fillId="0" borderId="9" xfId="1" applyNumberFormat="1" applyFont="1" applyBorder="1" applyAlignment="1">
      <alignment horizontal="center" vertical="top" wrapText="1"/>
    </xf>
    <xf numFmtId="166" fontId="18" fillId="0" borderId="9" xfId="1" applyNumberFormat="1" applyFont="1" applyFill="1" applyBorder="1" applyAlignment="1">
      <alignment horizontal="right" vertical="top" wrapText="1" indent="1"/>
    </xf>
    <xf numFmtId="166" fontId="19" fillId="0" borderId="10" xfId="1" applyNumberFormat="1" applyFont="1" applyBorder="1" applyAlignment="1">
      <alignment horizontal="right" vertical="top" wrapText="1" indent="1"/>
    </xf>
    <xf numFmtId="165" fontId="8" fillId="2" borderId="3" xfId="3" applyNumberFormat="1" applyFont="1" applyFill="1" applyBorder="1" applyProtection="1"/>
    <xf numFmtId="165" fontId="18" fillId="2" borderId="3" xfId="3" applyNumberFormat="1" applyFont="1" applyFill="1" applyBorder="1" applyProtection="1"/>
    <xf numFmtId="165" fontId="18" fillId="0" borderId="3" xfId="3" applyNumberFormat="1" applyFont="1" applyBorder="1" applyProtection="1"/>
    <xf numFmtId="165" fontId="8" fillId="2" borderId="3" xfId="2" applyNumberFormat="1" applyFont="1" applyFill="1" applyBorder="1"/>
    <xf numFmtId="0" fontId="8" fillId="2" borderId="4" xfId="2" applyFont="1" applyFill="1" applyBorder="1" applyAlignment="1">
      <alignment horizontal="center" wrapText="1"/>
    </xf>
    <xf numFmtId="0" fontId="8" fillId="2" borderId="11" xfId="2" applyFont="1" applyFill="1" applyBorder="1"/>
    <xf numFmtId="0" fontId="21" fillId="2" borderId="0" xfId="2" applyFont="1" applyFill="1"/>
    <xf numFmtId="0" fontId="10" fillId="2" borderId="3" xfId="2" applyFont="1" applyFill="1" applyBorder="1"/>
    <xf numFmtId="0" fontId="8" fillId="0" borderId="11" xfId="2" applyFont="1" applyBorder="1"/>
    <xf numFmtId="0" fontId="8" fillId="0" borderId="4" xfId="2" applyFont="1" applyBorder="1" applyAlignment="1">
      <alignment horizontal="center"/>
    </xf>
    <xf numFmtId="3" fontId="17" fillId="0" borderId="13" xfId="0" applyNumberFormat="1" applyFont="1" applyBorder="1" applyAlignment="1">
      <alignment horizontal="right" vertical="center" wrapText="1"/>
    </xf>
    <xf numFmtId="3" fontId="17" fillId="0" borderId="13" xfId="0" applyNumberFormat="1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3" borderId="13" xfId="0" applyFont="1" applyFill="1" applyBorder="1" applyAlignment="1">
      <alignment vertical="center" wrapText="1"/>
    </xf>
    <xf numFmtId="3" fontId="20" fillId="0" borderId="3" xfId="0" applyNumberFormat="1" applyFont="1" applyBorder="1" applyAlignment="1">
      <alignment horizontal="center" vertical="center"/>
    </xf>
    <xf numFmtId="166" fontId="8" fillId="0" borderId="3" xfId="1" applyNumberFormat="1" applyFont="1" applyBorder="1"/>
    <xf numFmtId="166" fontId="8" fillId="2" borderId="3" xfId="1" applyNumberFormat="1" applyFont="1" applyFill="1" applyBorder="1"/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right" vertical="center" wrapText="1"/>
    </xf>
    <xf numFmtId="3" fontId="17" fillId="3" borderId="13" xfId="0" applyNumberFormat="1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right" vertical="center" wrapText="1"/>
    </xf>
    <xf numFmtId="165" fontId="8" fillId="2" borderId="11" xfId="3" applyNumberFormat="1" applyFont="1" applyFill="1" applyBorder="1" applyProtection="1"/>
    <xf numFmtId="165" fontId="8" fillId="2" borderId="4" xfId="3" applyNumberFormat="1" applyFont="1" applyFill="1" applyBorder="1" applyProtection="1"/>
    <xf numFmtId="0" fontId="8" fillId="2" borderId="14" xfId="2" applyFont="1" applyFill="1" applyBorder="1"/>
    <xf numFmtId="0" fontId="8" fillId="0" borderId="14" xfId="2" applyFont="1" applyBorder="1"/>
    <xf numFmtId="165" fontId="8" fillId="0" borderId="4" xfId="3" applyNumberFormat="1" applyFont="1" applyBorder="1" applyAlignment="1" applyProtection="1">
      <alignment horizontal="center"/>
    </xf>
    <xf numFmtId="0" fontId="0" fillId="0" borderId="3" xfId="0" applyBorder="1"/>
    <xf numFmtId="164" fontId="25" fillId="5" borderId="3" xfId="1" applyFont="1" applyFill="1" applyBorder="1" applyAlignment="1">
      <alignment horizontal="center" vertical="center"/>
    </xf>
    <xf numFmtId="164" fontId="25" fillId="0" borderId="3" xfId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166" fontId="25" fillId="0" borderId="3" xfId="1" applyNumberFormat="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3" fontId="26" fillId="0" borderId="13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center" vertical="center"/>
    </xf>
    <xf numFmtId="3" fontId="26" fillId="0" borderId="22" xfId="0" applyNumberFormat="1" applyFont="1" applyBorder="1" applyAlignment="1">
      <alignment horizontal="center" vertical="center" wrapText="1"/>
    </xf>
    <xf numFmtId="165" fontId="16" fillId="2" borderId="3" xfId="2" applyNumberFormat="1" applyFont="1" applyFill="1" applyBorder="1"/>
    <xf numFmtId="165" fontId="16" fillId="2" borderId="6" xfId="2" applyNumberFormat="1" applyFont="1" applyFill="1" applyBorder="1"/>
    <xf numFmtId="165" fontId="16" fillId="2" borderId="3" xfId="3" applyNumberFormat="1" applyFont="1" applyFill="1" applyBorder="1" applyProtection="1"/>
    <xf numFmtId="4" fontId="17" fillId="0" borderId="13" xfId="0" applyNumberFormat="1" applyFont="1" applyBorder="1" applyAlignment="1">
      <alignment vertical="center" wrapText="1"/>
    </xf>
    <xf numFmtId="0" fontId="3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11" fillId="2" borderId="12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wrapText="1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27" fillId="6" borderId="24" xfId="0" applyFont="1" applyFill="1" applyBorder="1" applyAlignment="1"/>
    <xf numFmtId="0" fontId="0" fillId="0" borderId="0" xfId="0" applyAlignment="1">
      <alignment vertical="center"/>
    </xf>
    <xf numFmtId="0" fontId="28" fillId="0" borderId="0" xfId="0" applyFont="1" applyAlignment="1">
      <alignment horizontal="left"/>
    </xf>
  </cellXfs>
  <cellStyles count="4">
    <cellStyle name="Comma" xfId="1" builtinId="3"/>
    <cellStyle name="Comma 4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5" zoomScaleNormal="35" workbookViewId="0">
      <selection activeCell="M7" sqref="M7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17.85546875" bestFit="1" customWidth="1"/>
    <col min="14" max="14" width="38.42578125" bestFit="1" customWidth="1"/>
    <col min="15" max="15" width="36" customWidth="1"/>
    <col min="16" max="16" width="46.42578125" bestFit="1" customWidth="1"/>
    <col min="17" max="17" width="24" bestFit="1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6" t="s">
        <v>62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"/>
      <c r="P1" s="2"/>
      <c r="Q1" s="2"/>
      <c r="R1" s="3"/>
      <c r="S1" s="3"/>
    </row>
    <row r="2" spans="1:19" ht="46.5" x14ac:dyDescent="0.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7" t="s">
        <v>2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4"/>
      <c r="P3" s="5"/>
      <c r="Q3" s="5"/>
      <c r="R3" s="6"/>
      <c r="S3" s="6"/>
    </row>
    <row r="4" spans="1:19" ht="36" x14ac:dyDescent="0.55000000000000004">
      <c r="A4" s="7"/>
      <c r="B4" s="8"/>
      <c r="C4" s="88" t="s">
        <v>3</v>
      </c>
      <c r="D4" s="88"/>
      <c r="E4" s="88"/>
      <c r="F4" s="88"/>
      <c r="G4" s="89"/>
      <c r="H4" s="89"/>
      <c r="I4" s="89"/>
      <c r="J4" s="89"/>
      <c r="K4" s="9"/>
      <c r="L4" s="9"/>
      <c r="M4" s="9"/>
      <c r="N4" s="9"/>
      <c r="O4" s="8"/>
      <c r="P4" s="10" t="s">
        <v>4</v>
      </c>
      <c r="Q4" s="11" t="s">
        <v>5</v>
      </c>
      <c r="R4" s="12" t="s">
        <v>6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23">
        <v>1825429</v>
      </c>
      <c r="D6" s="24">
        <v>640544</v>
      </c>
      <c r="E6" s="25">
        <v>978530</v>
      </c>
      <c r="F6" s="24">
        <v>118029</v>
      </c>
      <c r="G6" s="26" t="s">
        <v>23</v>
      </c>
      <c r="H6" s="27" t="s">
        <v>23</v>
      </c>
      <c r="I6" s="27" t="s">
        <v>23</v>
      </c>
      <c r="J6" s="28" t="s">
        <v>23</v>
      </c>
      <c r="K6" s="26" t="s">
        <v>23</v>
      </c>
      <c r="L6" s="26" t="s">
        <v>23</v>
      </c>
      <c r="M6" s="26" t="s">
        <v>23</v>
      </c>
      <c r="N6" s="29" t="s">
        <v>23</v>
      </c>
      <c r="O6" s="30">
        <f>SUM(C6:N6)</f>
        <v>3562532</v>
      </c>
      <c r="P6" s="31">
        <v>3921546</v>
      </c>
      <c r="Q6" s="32">
        <f>O6/P6*100-100</f>
        <v>-9.1549098238296835</v>
      </c>
      <c r="R6" s="30">
        <v>3756231</v>
      </c>
      <c r="S6" s="32">
        <f>O6/R6*100-100</f>
        <v>-5.1567382304230023</v>
      </c>
    </row>
    <row r="7" spans="1:19" ht="36" x14ac:dyDescent="0.55000000000000004">
      <c r="A7" s="7">
        <v>2</v>
      </c>
      <c r="B7" s="8" t="s">
        <v>24</v>
      </c>
      <c r="C7" s="23">
        <v>1654966</v>
      </c>
      <c r="D7" s="24">
        <v>1132512</v>
      </c>
      <c r="E7" s="24">
        <v>1500579</v>
      </c>
      <c r="F7" s="24">
        <v>47521</v>
      </c>
      <c r="G7" s="26" t="s">
        <v>23</v>
      </c>
      <c r="H7" s="27" t="s">
        <v>23</v>
      </c>
      <c r="I7" s="27" t="s">
        <v>23</v>
      </c>
      <c r="J7" s="28" t="s">
        <v>23</v>
      </c>
      <c r="K7" s="26" t="s">
        <v>23</v>
      </c>
      <c r="L7" s="26" t="s">
        <v>23</v>
      </c>
      <c r="M7" s="26" t="s">
        <v>23</v>
      </c>
      <c r="N7" s="29" t="s">
        <v>23</v>
      </c>
      <c r="O7" s="30">
        <f t="shared" ref="O7:O43" si="0">SUM(C7:N7)</f>
        <v>4335578</v>
      </c>
      <c r="P7" s="31">
        <v>3962211</v>
      </c>
      <c r="Q7" s="32">
        <f t="shared" ref="Q7:Q44" si="1">O7/P7*100-100</f>
        <v>9.423198310236387</v>
      </c>
      <c r="R7" s="30">
        <v>3964577</v>
      </c>
      <c r="S7" s="32">
        <f t="shared" ref="S7:S44" si="2">O7/R7*100-100</f>
        <v>9.3578961891773105</v>
      </c>
    </row>
    <row r="8" spans="1:19" ht="36" x14ac:dyDescent="0.55000000000000004">
      <c r="A8" s="7">
        <v>3</v>
      </c>
      <c r="B8" s="8" t="s">
        <v>25</v>
      </c>
      <c r="C8" s="23">
        <v>1489831</v>
      </c>
      <c r="D8" s="24">
        <v>166156</v>
      </c>
      <c r="E8" s="24">
        <v>1234180</v>
      </c>
      <c r="F8" s="24">
        <v>89777</v>
      </c>
      <c r="G8" s="26" t="s">
        <v>23</v>
      </c>
      <c r="H8" s="27" t="s">
        <v>23</v>
      </c>
      <c r="I8" s="27" t="s">
        <v>23</v>
      </c>
      <c r="J8" s="28" t="s">
        <v>23</v>
      </c>
      <c r="K8" s="26" t="s">
        <v>23</v>
      </c>
      <c r="L8" s="26" t="s">
        <v>23</v>
      </c>
      <c r="M8" s="26" t="s">
        <v>23</v>
      </c>
      <c r="N8" s="29" t="s">
        <v>23</v>
      </c>
      <c r="O8" s="30">
        <f t="shared" si="0"/>
        <v>2979944</v>
      </c>
      <c r="P8" s="31">
        <v>3850562</v>
      </c>
      <c r="Q8" s="32">
        <f t="shared" si="1"/>
        <v>-22.610154050239942</v>
      </c>
      <c r="R8" s="30">
        <v>3714540</v>
      </c>
      <c r="S8" s="32">
        <f t="shared" si="2"/>
        <v>-19.776230704205631</v>
      </c>
    </row>
    <row r="9" spans="1:19" ht="36" x14ac:dyDescent="0.55000000000000004">
      <c r="A9" s="7">
        <v>4</v>
      </c>
      <c r="B9" s="8" t="s">
        <v>26</v>
      </c>
      <c r="C9" s="23">
        <v>2907575</v>
      </c>
      <c r="D9" s="24">
        <v>193176</v>
      </c>
      <c r="E9" s="24">
        <v>1438337</v>
      </c>
      <c r="F9" s="24">
        <v>144248</v>
      </c>
      <c r="G9" s="26" t="s">
        <v>23</v>
      </c>
      <c r="H9" s="27" t="s">
        <v>23</v>
      </c>
      <c r="I9" s="27" t="s">
        <v>23</v>
      </c>
      <c r="J9" s="28" t="s">
        <v>23</v>
      </c>
      <c r="K9" s="33">
        <v>7640</v>
      </c>
      <c r="L9" s="26" t="s">
        <v>23</v>
      </c>
      <c r="M9" s="26" t="s">
        <v>23</v>
      </c>
      <c r="N9" s="29" t="s">
        <v>23</v>
      </c>
      <c r="O9" s="30">
        <f t="shared" si="0"/>
        <v>4690976</v>
      </c>
      <c r="P9" s="31">
        <v>6007166</v>
      </c>
      <c r="Q9" s="32">
        <f t="shared" si="1"/>
        <v>-21.910331760434119</v>
      </c>
      <c r="R9" s="30">
        <v>5819844</v>
      </c>
      <c r="S9" s="32">
        <f t="shared" si="2"/>
        <v>-19.396877304615032</v>
      </c>
    </row>
    <row r="10" spans="1:19" ht="36" x14ac:dyDescent="0.55000000000000004">
      <c r="A10" s="7">
        <v>5</v>
      </c>
      <c r="B10" s="8" t="s">
        <v>27</v>
      </c>
      <c r="C10" s="23">
        <v>1999393</v>
      </c>
      <c r="D10" s="24">
        <v>338615</v>
      </c>
      <c r="E10" s="24">
        <v>1677662</v>
      </c>
      <c r="F10" s="24">
        <v>36855</v>
      </c>
      <c r="G10" s="26" t="s">
        <v>23</v>
      </c>
      <c r="H10" s="27" t="s">
        <v>23</v>
      </c>
      <c r="I10" s="27" t="s">
        <v>23</v>
      </c>
      <c r="J10" s="28" t="s">
        <v>23</v>
      </c>
      <c r="K10" s="26" t="s">
        <v>23</v>
      </c>
      <c r="L10" s="26" t="s">
        <v>23</v>
      </c>
      <c r="M10" s="26" t="s">
        <v>23</v>
      </c>
      <c r="N10" s="29" t="s">
        <v>23</v>
      </c>
      <c r="O10" s="30">
        <f t="shared" si="0"/>
        <v>4052525</v>
      </c>
      <c r="P10" s="31">
        <v>4402365</v>
      </c>
      <c r="Q10" s="32">
        <f t="shared" si="1"/>
        <v>-7.9466377731060476</v>
      </c>
      <c r="R10" s="30">
        <v>4418258</v>
      </c>
      <c r="S10" s="32">
        <f t="shared" si="2"/>
        <v>-8.2777646755802863</v>
      </c>
    </row>
    <row r="11" spans="1:19" ht="36" x14ac:dyDescent="0.55000000000000004">
      <c r="A11" s="7">
        <v>6</v>
      </c>
      <c r="B11" s="8" t="s">
        <v>28</v>
      </c>
      <c r="C11" s="23">
        <v>582569</v>
      </c>
      <c r="D11" s="24">
        <v>152649</v>
      </c>
      <c r="E11" s="24">
        <v>372113</v>
      </c>
      <c r="F11" s="24">
        <v>8089</v>
      </c>
      <c r="G11" s="26" t="s">
        <v>23</v>
      </c>
      <c r="H11" s="27" t="s">
        <v>23</v>
      </c>
      <c r="I11" s="27" t="s">
        <v>23</v>
      </c>
      <c r="J11" s="28" t="s">
        <v>23</v>
      </c>
      <c r="K11" s="26" t="s">
        <v>23</v>
      </c>
      <c r="L11" s="26" t="s">
        <v>23</v>
      </c>
      <c r="M11" s="26" t="s">
        <v>23</v>
      </c>
      <c r="N11" s="29" t="s">
        <v>23</v>
      </c>
      <c r="O11" s="30">
        <f t="shared" si="0"/>
        <v>1115420</v>
      </c>
      <c r="P11" s="31">
        <v>1601675</v>
      </c>
      <c r="Q11" s="32">
        <f t="shared" si="1"/>
        <v>-30.359155259337882</v>
      </c>
      <c r="R11" s="30">
        <v>1608473</v>
      </c>
      <c r="S11" s="32">
        <f t="shared" si="2"/>
        <v>-30.653483148302769</v>
      </c>
    </row>
    <row r="12" spans="1:19" ht="36" x14ac:dyDescent="0.55000000000000004">
      <c r="A12" s="7">
        <v>7</v>
      </c>
      <c r="B12" s="8" t="s">
        <v>29</v>
      </c>
      <c r="C12" s="23">
        <v>1527022</v>
      </c>
      <c r="D12" s="24">
        <v>204730</v>
      </c>
      <c r="E12" s="24">
        <v>1564848</v>
      </c>
      <c r="F12" s="24">
        <v>58391</v>
      </c>
      <c r="G12" s="26" t="s">
        <v>23</v>
      </c>
      <c r="H12" s="27" t="s">
        <v>23</v>
      </c>
      <c r="I12" s="27" t="s">
        <v>23</v>
      </c>
      <c r="J12" s="28" t="s">
        <v>23</v>
      </c>
      <c r="K12" s="26" t="s">
        <v>23</v>
      </c>
      <c r="L12" s="26" t="s">
        <v>23</v>
      </c>
      <c r="M12" s="26" t="s">
        <v>23</v>
      </c>
      <c r="N12" s="29" t="s">
        <v>23</v>
      </c>
      <c r="O12" s="30">
        <f t="shared" si="0"/>
        <v>3354991</v>
      </c>
      <c r="P12" s="31">
        <v>5536616</v>
      </c>
      <c r="Q12" s="32">
        <f t="shared" si="1"/>
        <v>-39.403581537892464</v>
      </c>
      <c r="R12" s="30">
        <v>5802125</v>
      </c>
      <c r="S12" s="32">
        <f t="shared" si="2"/>
        <v>-42.176512915526644</v>
      </c>
    </row>
    <row r="13" spans="1:19" ht="36" x14ac:dyDescent="0.55000000000000004">
      <c r="A13" s="7">
        <v>8</v>
      </c>
      <c r="B13" s="8" t="s">
        <v>30</v>
      </c>
      <c r="C13" s="23">
        <v>1302346</v>
      </c>
      <c r="D13" s="24">
        <v>642189</v>
      </c>
      <c r="E13" s="24">
        <v>2037186</v>
      </c>
      <c r="F13" s="24">
        <v>53090</v>
      </c>
      <c r="G13" s="26" t="s">
        <v>23</v>
      </c>
      <c r="H13" s="27" t="s">
        <v>23</v>
      </c>
      <c r="I13" s="27" t="s">
        <v>23</v>
      </c>
      <c r="J13" s="28" t="s">
        <v>23</v>
      </c>
      <c r="K13" s="26" t="s">
        <v>23</v>
      </c>
      <c r="L13" s="26" t="s">
        <v>23</v>
      </c>
      <c r="M13" s="26" t="s">
        <v>23</v>
      </c>
      <c r="N13" s="29" t="s">
        <v>23</v>
      </c>
      <c r="O13" s="30">
        <f t="shared" si="0"/>
        <v>4034811</v>
      </c>
      <c r="P13" s="31">
        <v>4041214</v>
      </c>
      <c r="Q13" s="32">
        <f t="shared" si="1"/>
        <v>-0.15844248782667592</v>
      </c>
      <c r="R13" s="30">
        <v>4099775</v>
      </c>
      <c r="S13" s="32">
        <f t="shared" si="2"/>
        <v>-1.5845747632492078</v>
      </c>
    </row>
    <row r="14" spans="1:19" ht="36" x14ac:dyDescent="0.55000000000000004">
      <c r="A14" s="7">
        <v>9</v>
      </c>
      <c r="B14" s="8" t="s">
        <v>31</v>
      </c>
      <c r="C14" s="23">
        <v>1213257</v>
      </c>
      <c r="D14" s="24">
        <v>135289</v>
      </c>
      <c r="E14" s="24">
        <v>833588</v>
      </c>
      <c r="F14" s="24">
        <v>85935</v>
      </c>
      <c r="G14" s="26" t="s">
        <v>23</v>
      </c>
      <c r="H14" s="27" t="s">
        <v>23</v>
      </c>
      <c r="I14" s="27" t="s">
        <v>23</v>
      </c>
      <c r="J14" s="28" t="s">
        <v>23</v>
      </c>
      <c r="K14" s="26" t="s">
        <v>23</v>
      </c>
      <c r="L14" s="26" t="s">
        <v>23</v>
      </c>
      <c r="M14" s="26" t="s">
        <v>23</v>
      </c>
      <c r="N14" s="29" t="s">
        <v>23</v>
      </c>
      <c r="O14" s="30">
        <f t="shared" si="0"/>
        <v>2268069</v>
      </c>
      <c r="P14" s="31">
        <v>2907966</v>
      </c>
      <c r="Q14" s="32">
        <f t="shared" si="1"/>
        <v>-22.00496842122638</v>
      </c>
      <c r="R14" s="30">
        <v>2870028</v>
      </c>
      <c r="S14" s="32">
        <f t="shared" si="2"/>
        <v>-20.973976560507424</v>
      </c>
    </row>
    <row r="15" spans="1:19" ht="36" x14ac:dyDescent="0.55000000000000004">
      <c r="A15" s="7">
        <v>10</v>
      </c>
      <c r="B15" s="8" t="s">
        <v>32</v>
      </c>
      <c r="C15" s="23">
        <v>3084408</v>
      </c>
      <c r="D15" s="24">
        <v>194826</v>
      </c>
      <c r="E15" s="24">
        <v>2005934</v>
      </c>
      <c r="F15" s="24">
        <v>89939</v>
      </c>
      <c r="G15" s="26" t="s">
        <v>23</v>
      </c>
      <c r="H15" s="27" t="s">
        <v>23</v>
      </c>
      <c r="I15" s="27" t="s">
        <v>23</v>
      </c>
      <c r="J15" s="28" t="s">
        <v>23</v>
      </c>
      <c r="K15" s="33">
        <v>5551</v>
      </c>
      <c r="L15" s="26" t="s">
        <v>23</v>
      </c>
      <c r="M15" s="26" t="s">
        <v>23</v>
      </c>
      <c r="N15" s="29" t="s">
        <v>23</v>
      </c>
      <c r="O15" s="30">
        <f t="shared" si="0"/>
        <v>5380658</v>
      </c>
      <c r="P15" s="31">
        <v>8097350</v>
      </c>
      <c r="Q15" s="32">
        <f t="shared" si="1"/>
        <v>-33.550383767528885</v>
      </c>
      <c r="R15" s="30">
        <v>8270220</v>
      </c>
      <c r="S15" s="32">
        <f t="shared" si="2"/>
        <v>-34.93936074251954</v>
      </c>
    </row>
    <row r="16" spans="1:19" ht="36" x14ac:dyDescent="0.55000000000000004">
      <c r="A16" s="7">
        <v>11</v>
      </c>
      <c r="B16" s="8" t="s">
        <v>33</v>
      </c>
      <c r="C16" s="23">
        <v>807921</v>
      </c>
      <c r="D16" s="24">
        <v>857380</v>
      </c>
      <c r="E16" s="24">
        <v>689032</v>
      </c>
      <c r="F16" s="24">
        <v>11470</v>
      </c>
      <c r="G16" s="26" t="s">
        <v>23</v>
      </c>
      <c r="H16" s="27" t="s">
        <v>23</v>
      </c>
      <c r="I16" s="27" t="s">
        <v>23</v>
      </c>
      <c r="J16" s="28" t="s">
        <v>23</v>
      </c>
      <c r="K16" s="34"/>
      <c r="L16" s="26" t="s">
        <v>23</v>
      </c>
      <c r="M16" s="26" t="s">
        <v>23</v>
      </c>
      <c r="N16" s="29" t="s">
        <v>23</v>
      </c>
      <c r="O16" s="30">
        <f t="shared" si="0"/>
        <v>2365803</v>
      </c>
      <c r="P16" s="31">
        <v>1911606</v>
      </c>
      <c r="Q16" s="32">
        <f t="shared" si="1"/>
        <v>23.759969366072298</v>
      </c>
      <c r="R16" s="30">
        <v>1885657</v>
      </c>
      <c r="S16" s="32">
        <f t="shared" si="2"/>
        <v>25.463061415729385</v>
      </c>
    </row>
    <row r="17" spans="1:19" ht="36" x14ac:dyDescent="0.55000000000000004">
      <c r="A17" s="7">
        <v>12</v>
      </c>
      <c r="B17" s="8" t="s">
        <v>34</v>
      </c>
      <c r="C17" s="23">
        <v>2566841</v>
      </c>
      <c r="D17" s="24">
        <v>84379</v>
      </c>
      <c r="E17" s="24">
        <v>1434697</v>
      </c>
      <c r="F17" s="24">
        <v>110977</v>
      </c>
      <c r="G17" s="26" t="s">
        <v>23</v>
      </c>
      <c r="H17" s="27" t="s">
        <v>23</v>
      </c>
      <c r="I17" s="27" t="s">
        <v>23</v>
      </c>
      <c r="J17" s="35">
        <v>3</v>
      </c>
      <c r="K17" s="33">
        <v>8289</v>
      </c>
      <c r="L17" s="26" t="s">
        <v>23</v>
      </c>
      <c r="M17" s="26" t="s">
        <v>23</v>
      </c>
      <c r="N17" s="29" t="s">
        <v>23</v>
      </c>
      <c r="O17" s="30">
        <f t="shared" si="0"/>
        <v>4205186</v>
      </c>
      <c r="P17" s="31">
        <v>8202650</v>
      </c>
      <c r="Q17" s="32">
        <f t="shared" si="1"/>
        <v>-48.733811634045097</v>
      </c>
      <c r="R17" s="30">
        <v>8122933</v>
      </c>
      <c r="S17" s="32">
        <f t="shared" si="2"/>
        <v>-48.230694504066449</v>
      </c>
    </row>
    <row r="18" spans="1:19" ht="36" x14ac:dyDescent="0.55000000000000004">
      <c r="A18" s="7">
        <v>13</v>
      </c>
      <c r="B18" s="8" t="s">
        <v>35</v>
      </c>
      <c r="C18" s="23">
        <v>1131507</v>
      </c>
      <c r="D18" s="24">
        <v>1225037</v>
      </c>
      <c r="E18" s="24">
        <v>399451</v>
      </c>
      <c r="F18" s="24">
        <v>5534</v>
      </c>
      <c r="G18" s="26" t="s">
        <v>23</v>
      </c>
      <c r="H18" s="27" t="s">
        <v>23</v>
      </c>
      <c r="I18" s="27" t="s">
        <v>23</v>
      </c>
      <c r="J18" s="28" t="s">
        <v>23</v>
      </c>
      <c r="K18" s="26" t="s">
        <v>23</v>
      </c>
      <c r="L18" s="26" t="s">
        <v>23</v>
      </c>
      <c r="M18" s="26" t="s">
        <v>23</v>
      </c>
      <c r="N18" s="29" t="s">
        <v>23</v>
      </c>
      <c r="O18" s="30">
        <f t="shared" si="0"/>
        <v>2761529</v>
      </c>
      <c r="P18" s="31">
        <v>1992640</v>
      </c>
      <c r="Q18" s="32">
        <f t="shared" si="1"/>
        <v>38.586448129115126</v>
      </c>
      <c r="R18" s="30">
        <v>1969568</v>
      </c>
      <c r="S18" s="32">
        <f t="shared" si="2"/>
        <v>40.209883588685443</v>
      </c>
    </row>
    <row r="19" spans="1:19" ht="36" x14ac:dyDescent="0.55000000000000004">
      <c r="A19" s="7">
        <v>14</v>
      </c>
      <c r="B19" s="8" t="s">
        <v>36</v>
      </c>
      <c r="C19" s="23">
        <v>1890157</v>
      </c>
      <c r="D19" s="24">
        <v>115349</v>
      </c>
      <c r="E19" s="24">
        <v>997535</v>
      </c>
      <c r="F19" s="24">
        <v>104799</v>
      </c>
      <c r="G19" s="26" t="s">
        <v>23</v>
      </c>
      <c r="H19" s="27" t="s">
        <v>23</v>
      </c>
      <c r="I19" s="27" t="s">
        <v>23</v>
      </c>
      <c r="J19" s="28" t="s">
        <v>23</v>
      </c>
      <c r="K19" s="26" t="s">
        <v>23</v>
      </c>
      <c r="L19" s="26" t="s">
        <v>23</v>
      </c>
      <c r="M19" s="26" t="s">
        <v>23</v>
      </c>
      <c r="N19" s="29" t="s">
        <v>23</v>
      </c>
      <c r="O19" s="30">
        <f t="shared" si="0"/>
        <v>3107840</v>
      </c>
      <c r="P19" s="31">
        <v>4600466</v>
      </c>
      <c r="Q19" s="32">
        <f t="shared" si="1"/>
        <v>-32.445104474198914</v>
      </c>
      <c r="R19" s="30">
        <v>4393346</v>
      </c>
      <c r="S19" s="32">
        <f t="shared" si="2"/>
        <v>-29.260295000666915</v>
      </c>
    </row>
    <row r="20" spans="1:19" ht="36" x14ac:dyDescent="0.55000000000000004">
      <c r="A20" s="7">
        <v>15</v>
      </c>
      <c r="B20" s="8" t="s">
        <v>37</v>
      </c>
      <c r="C20" s="23">
        <v>3547129</v>
      </c>
      <c r="D20" s="24">
        <v>439826</v>
      </c>
      <c r="E20" s="24">
        <v>2238953</v>
      </c>
      <c r="F20" s="24">
        <v>529144</v>
      </c>
      <c r="G20" s="24">
        <v>96</v>
      </c>
      <c r="H20" s="24">
        <v>3377</v>
      </c>
      <c r="I20" s="24">
        <v>559</v>
      </c>
      <c r="J20" s="35">
        <v>282</v>
      </c>
      <c r="K20" s="33">
        <v>22602</v>
      </c>
      <c r="L20" s="24">
        <v>489</v>
      </c>
      <c r="M20" s="25">
        <v>129</v>
      </c>
      <c r="N20" s="29" t="s">
        <v>23</v>
      </c>
      <c r="O20" s="30">
        <f t="shared" si="0"/>
        <v>6782586</v>
      </c>
      <c r="P20" s="31">
        <v>10637416</v>
      </c>
      <c r="Q20" s="32">
        <f t="shared" si="1"/>
        <v>-36.238406018905344</v>
      </c>
      <c r="R20" s="30">
        <v>10404010</v>
      </c>
      <c r="S20" s="32">
        <f t="shared" si="2"/>
        <v>-34.807963467932083</v>
      </c>
    </row>
    <row r="21" spans="1:19" ht="36" x14ac:dyDescent="0.55000000000000004">
      <c r="A21" s="7">
        <v>16</v>
      </c>
      <c r="B21" s="8" t="s">
        <v>38</v>
      </c>
      <c r="C21" s="23">
        <v>1162652</v>
      </c>
      <c r="D21" s="24">
        <v>142973</v>
      </c>
      <c r="E21" s="24">
        <v>904064</v>
      </c>
      <c r="F21" s="24">
        <v>48715</v>
      </c>
      <c r="G21" s="26" t="s">
        <v>23</v>
      </c>
      <c r="H21" s="27" t="s">
        <v>23</v>
      </c>
      <c r="I21" s="27" t="s">
        <v>23</v>
      </c>
      <c r="J21" s="28" t="s">
        <v>23</v>
      </c>
      <c r="K21" s="26" t="s">
        <v>23</v>
      </c>
      <c r="L21" s="26" t="s">
        <v>23</v>
      </c>
      <c r="M21" s="26" t="s">
        <v>23</v>
      </c>
      <c r="N21" s="29" t="s">
        <v>23</v>
      </c>
      <c r="O21" s="30">
        <f t="shared" si="0"/>
        <v>2258404</v>
      </c>
      <c r="P21" s="31">
        <v>2661587</v>
      </c>
      <c r="Q21" s="32">
        <f t="shared" si="1"/>
        <v>-15.148217961689767</v>
      </c>
      <c r="R21" s="30">
        <v>2739535</v>
      </c>
      <c r="S21" s="32">
        <f t="shared" si="2"/>
        <v>-17.56250604573404</v>
      </c>
    </row>
    <row r="22" spans="1:19" ht="36" x14ac:dyDescent="0.55000000000000004">
      <c r="A22" s="7">
        <v>17</v>
      </c>
      <c r="B22" s="8" t="s">
        <v>39</v>
      </c>
      <c r="C22" s="23">
        <v>2374748</v>
      </c>
      <c r="D22" s="24">
        <v>242570</v>
      </c>
      <c r="E22" s="24">
        <v>994114</v>
      </c>
      <c r="F22" s="24">
        <v>95571</v>
      </c>
      <c r="G22" s="26" t="s">
        <v>23</v>
      </c>
      <c r="H22" s="27" t="s">
        <v>23</v>
      </c>
      <c r="I22" s="27" t="s">
        <v>23</v>
      </c>
      <c r="J22" s="28" t="s">
        <v>23</v>
      </c>
      <c r="K22" s="26" t="s">
        <v>23</v>
      </c>
      <c r="L22" s="26" t="s">
        <v>23</v>
      </c>
      <c r="M22" s="26" t="s">
        <v>23</v>
      </c>
      <c r="N22" s="29" t="s">
        <v>23</v>
      </c>
      <c r="O22" s="30">
        <f t="shared" si="0"/>
        <v>3707003</v>
      </c>
      <c r="P22" s="31">
        <v>4594649</v>
      </c>
      <c r="Q22" s="32">
        <f t="shared" si="1"/>
        <v>-19.319125356474458</v>
      </c>
      <c r="R22" s="30">
        <v>4459063</v>
      </c>
      <c r="S22" s="32">
        <f t="shared" si="2"/>
        <v>-16.865875184988411</v>
      </c>
    </row>
    <row r="23" spans="1:19" ht="36" x14ac:dyDescent="0.55000000000000004">
      <c r="A23" s="7">
        <v>18</v>
      </c>
      <c r="B23" s="8" t="s">
        <v>40</v>
      </c>
      <c r="C23" s="23">
        <v>1394495</v>
      </c>
      <c r="D23" s="24">
        <v>96382</v>
      </c>
      <c r="E23" s="24">
        <v>1236505</v>
      </c>
      <c r="F23" s="24">
        <v>24609</v>
      </c>
      <c r="G23" s="26" t="s">
        <v>23</v>
      </c>
      <c r="H23" s="27" t="s">
        <v>23</v>
      </c>
      <c r="I23" s="27" t="s">
        <v>23</v>
      </c>
      <c r="J23" s="28" t="s">
        <v>23</v>
      </c>
      <c r="K23" s="26" t="s">
        <v>23</v>
      </c>
      <c r="L23" s="26" t="s">
        <v>23</v>
      </c>
      <c r="M23" s="26" t="s">
        <v>23</v>
      </c>
      <c r="N23" s="29" t="s">
        <v>23</v>
      </c>
      <c r="O23" s="30">
        <f t="shared" si="0"/>
        <v>2751991</v>
      </c>
      <c r="P23" s="31">
        <v>2862049</v>
      </c>
      <c r="Q23" s="32">
        <f t="shared" si="1"/>
        <v>-3.8454268253268964</v>
      </c>
      <c r="R23" s="30">
        <v>2925379</v>
      </c>
      <c r="S23" s="32">
        <f t="shared" si="2"/>
        <v>-5.9270268912164852</v>
      </c>
    </row>
    <row r="24" spans="1:19" ht="36" x14ac:dyDescent="0.55000000000000004">
      <c r="A24" s="7">
        <v>19</v>
      </c>
      <c r="B24" s="8" t="s">
        <v>41</v>
      </c>
      <c r="C24" s="23">
        <v>3514740</v>
      </c>
      <c r="D24" s="24">
        <v>692144</v>
      </c>
      <c r="E24" s="24">
        <v>3130895</v>
      </c>
      <c r="F24" s="24">
        <v>286401</v>
      </c>
      <c r="G24" s="26" t="s">
        <v>23</v>
      </c>
      <c r="H24" s="27" t="s">
        <v>23</v>
      </c>
      <c r="I24" s="27" t="s">
        <v>23</v>
      </c>
      <c r="J24" s="35">
        <v>1</v>
      </c>
      <c r="K24" s="33">
        <v>52842</v>
      </c>
      <c r="L24" s="26" t="s">
        <v>23</v>
      </c>
      <c r="M24" s="26" t="s">
        <v>23</v>
      </c>
      <c r="N24" s="29" t="s">
        <v>23</v>
      </c>
      <c r="O24" s="30">
        <f t="shared" si="0"/>
        <v>7677023</v>
      </c>
      <c r="P24" s="31">
        <v>9546690</v>
      </c>
      <c r="Q24" s="32">
        <f t="shared" si="1"/>
        <v>-19.584452831295451</v>
      </c>
      <c r="R24" s="30">
        <v>9675009</v>
      </c>
      <c r="S24" s="32">
        <f t="shared" si="2"/>
        <v>-20.650998877623778</v>
      </c>
    </row>
    <row r="25" spans="1:19" ht="36" x14ac:dyDescent="0.55000000000000004">
      <c r="A25" s="7">
        <v>20</v>
      </c>
      <c r="B25" s="8" t="s">
        <v>42</v>
      </c>
      <c r="C25" s="23">
        <v>5141676</v>
      </c>
      <c r="D25" s="24">
        <v>620819</v>
      </c>
      <c r="E25" s="24">
        <v>4691405</v>
      </c>
      <c r="F25" s="24">
        <v>434752</v>
      </c>
      <c r="G25" s="26" t="s">
        <v>23</v>
      </c>
      <c r="H25" s="24">
        <v>2</v>
      </c>
      <c r="I25" s="27" t="s">
        <v>23</v>
      </c>
      <c r="J25" s="28" t="s">
        <v>23</v>
      </c>
      <c r="K25" s="33">
        <v>17398</v>
      </c>
      <c r="L25" s="26" t="s">
        <v>23</v>
      </c>
      <c r="M25" s="26" t="s">
        <v>23</v>
      </c>
      <c r="N25" s="29" t="s">
        <v>23</v>
      </c>
      <c r="O25" s="30">
        <f t="shared" si="0"/>
        <v>10906052</v>
      </c>
      <c r="P25" s="31">
        <v>12129536</v>
      </c>
      <c r="Q25" s="32">
        <f t="shared" si="1"/>
        <v>-10.086816181591772</v>
      </c>
      <c r="R25" s="30">
        <v>11931128</v>
      </c>
      <c r="S25" s="32">
        <f t="shared" si="2"/>
        <v>-8.5916101143160972</v>
      </c>
    </row>
    <row r="26" spans="1:19" ht="36" x14ac:dyDescent="0.55000000000000004">
      <c r="A26" s="7">
        <v>21</v>
      </c>
      <c r="B26" s="8" t="s">
        <v>43</v>
      </c>
      <c r="C26" s="23">
        <v>2444209</v>
      </c>
      <c r="D26" s="24">
        <v>248270</v>
      </c>
      <c r="E26" s="24">
        <v>1897577</v>
      </c>
      <c r="F26" s="24">
        <v>62627</v>
      </c>
      <c r="G26" s="26" t="s">
        <v>23</v>
      </c>
      <c r="H26" s="27" t="s">
        <v>23</v>
      </c>
      <c r="I26" s="27" t="s">
        <v>23</v>
      </c>
      <c r="J26" s="28" t="s">
        <v>23</v>
      </c>
      <c r="K26" s="26" t="s">
        <v>23</v>
      </c>
      <c r="L26" s="26" t="s">
        <v>23</v>
      </c>
      <c r="M26" s="26" t="s">
        <v>23</v>
      </c>
      <c r="N26" s="29" t="s">
        <v>23</v>
      </c>
      <c r="O26" s="30">
        <f t="shared" si="0"/>
        <v>4652683</v>
      </c>
      <c r="P26" s="31">
        <v>5708427</v>
      </c>
      <c r="Q26" s="32">
        <f t="shared" si="1"/>
        <v>-18.494481929960742</v>
      </c>
      <c r="R26" s="30">
        <v>5860770</v>
      </c>
      <c r="S26" s="32">
        <f t="shared" si="2"/>
        <v>-20.613110563970267</v>
      </c>
    </row>
    <row r="27" spans="1:19" ht="36" x14ac:dyDescent="0.55000000000000004">
      <c r="A27" s="7">
        <v>22</v>
      </c>
      <c r="B27" s="8" t="s">
        <v>44</v>
      </c>
      <c r="C27" s="23">
        <v>1422399</v>
      </c>
      <c r="D27" s="24">
        <v>131684</v>
      </c>
      <c r="E27" s="24">
        <v>921414</v>
      </c>
      <c r="F27" s="24">
        <v>26350</v>
      </c>
      <c r="G27" s="26" t="s">
        <v>23</v>
      </c>
      <c r="H27" s="27" t="s">
        <v>23</v>
      </c>
      <c r="I27" s="27" t="s">
        <v>23</v>
      </c>
      <c r="J27" s="28" t="s">
        <v>23</v>
      </c>
      <c r="K27" s="26" t="s">
        <v>23</v>
      </c>
      <c r="L27" s="26" t="s">
        <v>23</v>
      </c>
      <c r="M27" s="26" t="s">
        <v>23</v>
      </c>
      <c r="N27" s="29" t="s">
        <v>23</v>
      </c>
      <c r="O27" s="30">
        <f t="shared" si="0"/>
        <v>2501847</v>
      </c>
      <c r="P27" s="31">
        <v>3269124</v>
      </c>
      <c r="Q27" s="32">
        <f t="shared" si="1"/>
        <v>-23.470415927936656</v>
      </c>
      <c r="R27" s="30">
        <v>3287130</v>
      </c>
      <c r="S27" s="32">
        <f t="shared" si="2"/>
        <v>-23.889624079364069</v>
      </c>
    </row>
    <row r="28" spans="1:19" ht="36" x14ac:dyDescent="0.55000000000000004">
      <c r="A28" s="7">
        <v>23</v>
      </c>
      <c r="B28" s="8" t="s">
        <v>45</v>
      </c>
      <c r="C28" s="23">
        <v>1470231</v>
      </c>
      <c r="D28" s="24">
        <v>662949</v>
      </c>
      <c r="E28" s="24">
        <v>663241</v>
      </c>
      <c r="F28" s="24">
        <v>19207</v>
      </c>
      <c r="G28" s="26" t="s">
        <v>23</v>
      </c>
      <c r="H28" s="27" t="s">
        <v>23</v>
      </c>
      <c r="I28" s="27" t="s">
        <v>23</v>
      </c>
      <c r="J28" s="28" t="s">
        <v>23</v>
      </c>
      <c r="K28" s="26" t="s">
        <v>23</v>
      </c>
      <c r="L28" s="26" t="s">
        <v>23</v>
      </c>
      <c r="M28" s="26" t="s">
        <v>23</v>
      </c>
      <c r="N28" s="29" t="s">
        <v>23</v>
      </c>
      <c r="O28" s="30">
        <f t="shared" si="0"/>
        <v>2815628</v>
      </c>
      <c r="P28" s="31">
        <v>4701710</v>
      </c>
      <c r="Q28" s="32">
        <f t="shared" si="1"/>
        <v>-40.114809292789225</v>
      </c>
      <c r="R28" s="30">
        <v>4841589</v>
      </c>
      <c r="S28" s="32">
        <f t="shared" si="2"/>
        <v>-41.844960404528351</v>
      </c>
    </row>
    <row r="29" spans="1:19" ht="36" x14ac:dyDescent="0.55000000000000004">
      <c r="A29" s="7">
        <v>24</v>
      </c>
      <c r="B29" s="8" t="s">
        <v>46</v>
      </c>
      <c r="C29" s="23">
        <v>2079846</v>
      </c>
      <c r="D29" s="24">
        <v>590454</v>
      </c>
      <c r="E29" s="24">
        <v>1174272</v>
      </c>
      <c r="F29" s="24">
        <v>114484</v>
      </c>
      <c r="G29" s="26" t="s">
        <v>23</v>
      </c>
      <c r="H29" s="27" t="s">
        <v>23</v>
      </c>
      <c r="I29" s="27" t="s">
        <v>23</v>
      </c>
      <c r="J29" s="28" t="s">
        <v>23</v>
      </c>
      <c r="K29" s="26" t="s">
        <v>23</v>
      </c>
      <c r="L29" s="26" t="s">
        <v>23</v>
      </c>
      <c r="M29" s="26" t="s">
        <v>23</v>
      </c>
      <c r="N29" s="29" t="s">
        <v>23</v>
      </c>
      <c r="O29" s="30">
        <f t="shared" si="0"/>
        <v>3959056</v>
      </c>
      <c r="P29" s="31">
        <v>5350432</v>
      </c>
      <c r="Q29" s="32">
        <f t="shared" si="1"/>
        <v>-26.004928200190193</v>
      </c>
      <c r="R29" s="30">
        <v>5465072</v>
      </c>
      <c r="S29" s="32">
        <f t="shared" si="2"/>
        <v>-27.557111781875889</v>
      </c>
    </row>
    <row r="30" spans="1:19" ht="36" x14ac:dyDescent="0.55000000000000004">
      <c r="A30" s="7">
        <v>25</v>
      </c>
      <c r="B30" s="8" t="s">
        <v>47</v>
      </c>
      <c r="C30" s="23">
        <v>8534592</v>
      </c>
      <c r="D30" s="24">
        <v>4698542</v>
      </c>
      <c r="E30" s="24">
        <v>6860926</v>
      </c>
      <c r="F30" s="24">
        <v>1784668</v>
      </c>
      <c r="G30" s="24">
        <v>352</v>
      </c>
      <c r="H30" s="24">
        <v>3241</v>
      </c>
      <c r="I30" s="24">
        <v>84817</v>
      </c>
      <c r="J30" s="35">
        <v>1266</v>
      </c>
      <c r="K30" s="33">
        <v>46799</v>
      </c>
      <c r="L30" s="24">
        <v>9418</v>
      </c>
      <c r="M30" s="25">
        <v>226</v>
      </c>
      <c r="N30" s="36">
        <v>16918</v>
      </c>
      <c r="O30" s="30">
        <f t="shared" si="0"/>
        <v>22041765</v>
      </c>
      <c r="P30" s="31">
        <v>26423757</v>
      </c>
      <c r="Q30" s="32">
        <f t="shared" si="1"/>
        <v>-16.583531251820091</v>
      </c>
      <c r="R30" s="30">
        <v>25956074</v>
      </c>
      <c r="S30" s="32">
        <f t="shared" si="2"/>
        <v>-15.080512561337272</v>
      </c>
    </row>
    <row r="31" spans="1:19" ht="36" x14ac:dyDescent="0.55000000000000004">
      <c r="A31" s="7">
        <v>26</v>
      </c>
      <c r="B31" s="8" t="s">
        <v>48</v>
      </c>
      <c r="C31" s="23">
        <v>1674021</v>
      </c>
      <c r="D31" s="24">
        <v>379936</v>
      </c>
      <c r="E31" s="24">
        <v>1375288</v>
      </c>
      <c r="F31" s="24">
        <v>104394</v>
      </c>
      <c r="G31" s="26" t="s">
        <v>23</v>
      </c>
      <c r="H31" s="27" t="s">
        <v>23</v>
      </c>
      <c r="I31" s="27" t="s">
        <v>23</v>
      </c>
      <c r="J31" s="28" t="s">
        <v>23</v>
      </c>
      <c r="K31" s="26" t="s">
        <v>23</v>
      </c>
      <c r="L31" s="26" t="s">
        <v>23</v>
      </c>
      <c r="M31" s="24">
        <v>4</v>
      </c>
      <c r="N31" s="29" t="s">
        <v>23</v>
      </c>
      <c r="O31" s="30">
        <f t="shared" si="0"/>
        <v>3533643</v>
      </c>
      <c r="P31" s="31">
        <v>4540896</v>
      </c>
      <c r="Q31" s="32">
        <f t="shared" si="1"/>
        <v>-22.181811695312987</v>
      </c>
      <c r="R31" s="30">
        <v>5114023</v>
      </c>
      <c r="S31" s="32">
        <f t="shared" si="2"/>
        <v>-30.90287235704649</v>
      </c>
    </row>
    <row r="32" spans="1:19" ht="36" x14ac:dyDescent="0.55000000000000004">
      <c r="A32" s="7">
        <v>27</v>
      </c>
      <c r="B32" s="8" t="s">
        <v>49</v>
      </c>
      <c r="C32" s="23">
        <v>2582517</v>
      </c>
      <c r="D32" s="24">
        <v>732902</v>
      </c>
      <c r="E32" s="24">
        <v>1660759</v>
      </c>
      <c r="F32" s="24">
        <v>116892</v>
      </c>
      <c r="G32" s="26" t="s">
        <v>23</v>
      </c>
      <c r="H32" s="27" t="s">
        <v>23</v>
      </c>
      <c r="I32" s="27" t="s">
        <v>23</v>
      </c>
      <c r="J32" s="28" t="s">
        <v>23</v>
      </c>
      <c r="K32" s="26" t="s">
        <v>23</v>
      </c>
      <c r="L32" s="26" t="s">
        <v>23</v>
      </c>
      <c r="M32" s="24">
        <v>2</v>
      </c>
      <c r="N32" s="29" t="s">
        <v>23</v>
      </c>
      <c r="O32" s="30">
        <f t="shared" si="0"/>
        <v>5093072</v>
      </c>
      <c r="P32" s="31">
        <v>7531612</v>
      </c>
      <c r="Q32" s="32">
        <f t="shared" si="1"/>
        <v>-32.377398092201247</v>
      </c>
      <c r="R32" s="30">
        <v>7897324</v>
      </c>
      <c r="S32" s="32">
        <f t="shared" si="2"/>
        <v>-35.508888833736592</v>
      </c>
    </row>
    <row r="33" spans="1:19" ht="36" x14ac:dyDescent="0.55000000000000004">
      <c r="A33" s="7">
        <v>28</v>
      </c>
      <c r="B33" s="8" t="s">
        <v>50</v>
      </c>
      <c r="C33" s="23">
        <v>4475530</v>
      </c>
      <c r="D33" s="24">
        <v>1030788</v>
      </c>
      <c r="E33" s="24">
        <v>3547432</v>
      </c>
      <c r="F33" s="24">
        <v>344578</v>
      </c>
      <c r="G33" s="26" t="s">
        <v>23</v>
      </c>
      <c r="H33" s="27" t="s">
        <v>23</v>
      </c>
      <c r="I33" s="27" t="s">
        <v>23</v>
      </c>
      <c r="J33" s="28" t="s">
        <v>23</v>
      </c>
      <c r="K33" s="26" t="s">
        <v>23</v>
      </c>
      <c r="L33" s="26" t="s">
        <v>23</v>
      </c>
      <c r="M33" s="24">
        <v>9</v>
      </c>
      <c r="N33" s="29" t="s">
        <v>23</v>
      </c>
      <c r="O33" s="30">
        <f t="shared" si="0"/>
        <v>9398337</v>
      </c>
      <c r="P33" s="31">
        <v>12976190</v>
      </c>
      <c r="Q33" s="32">
        <f t="shared" si="1"/>
        <v>-27.572446149447558</v>
      </c>
      <c r="R33" s="30">
        <v>12672990</v>
      </c>
      <c r="S33" s="32">
        <f t="shared" si="2"/>
        <v>-25.839624271778007</v>
      </c>
    </row>
    <row r="34" spans="1:19" ht="36" x14ac:dyDescent="0.55000000000000004">
      <c r="A34" s="7">
        <v>29</v>
      </c>
      <c r="B34" s="8" t="s">
        <v>51</v>
      </c>
      <c r="C34" s="23">
        <v>2007605</v>
      </c>
      <c r="D34" s="24">
        <v>673560</v>
      </c>
      <c r="E34" s="24">
        <v>750724</v>
      </c>
      <c r="F34" s="24">
        <v>16084</v>
      </c>
      <c r="G34" s="26" t="s">
        <v>23</v>
      </c>
      <c r="H34" s="27" t="s">
        <v>23</v>
      </c>
      <c r="I34" s="27" t="s">
        <v>23</v>
      </c>
      <c r="J34" s="28" t="s">
        <v>23</v>
      </c>
      <c r="K34" s="26" t="s">
        <v>23</v>
      </c>
      <c r="L34" s="26" t="s">
        <v>23</v>
      </c>
      <c r="M34" s="26" t="s">
        <v>23</v>
      </c>
      <c r="N34" s="29" t="s">
        <v>23</v>
      </c>
      <c r="O34" s="30">
        <f t="shared" si="0"/>
        <v>3447973</v>
      </c>
      <c r="P34" s="31">
        <v>4967476</v>
      </c>
      <c r="Q34" s="32">
        <f t="shared" si="1"/>
        <v>-30.589035558500939</v>
      </c>
      <c r="R34" s="30">
        <v>4980201</v>
      </c>
      <c r="S34" s="32">
        <f t="shared" si="2"/>
        <v>-30.766388746157034</v>
      </c>
    </row>
    <row r="35" spans="1:19" ht="36" x14ac:dyDescent="0.55000000000000004">
      <c r="A35" s="7">
        <v>30</v>
      </c>
      <c r="B35" s="8" t="s">
        <v>52</v>
      </c>
      <c r="C35" s="23">
        <v>2219567</v>
      </c>
      <c r="D35" s="24">
        <v>544219</v>
      </c>
      <c r="E35" s="24">
        <v>1017350</v>
      </c>
      <c r="F35" s="24">
        <v>25641</v>
      </c>
      <c r="G35" s="26" t="s">
        <v>23</v>
      </c>
      <c r="H35" s="27" t="s">
        <v>23</v>
      </c>
      <c r="I35" s="27" t="s">
        <v>23</v>
      </c>
      <c r="J35" s="28" t="s">
        <v>23</v>
      </c>
      <c r="K35" s="26" t="s">
        <v>23</v>
      </c>
      <c r="L35" s="26" t="s">
        <v>23</v>
      </c>
      <c r="M35" s="26" t="s">
        <v>23</v>
      </c>
      <c r="N35" s="29" t="s">
        <v>23</v>
      </c>
      <c r="O35" s="30">
        <f t="shared" si="0"/>
        <v>3806777</v>
      </c>
      <c r="P35" s="31">
        <v>5251276</v>
      </c>
      <c r="Q35" s="32">
        <f t="shared" si="1"/>
        <v>-27.507581014595303</v>
      </c>
      <c r="R35" s="30">
        <v>5185328</v>
      </c>
      <c r="S35" s="32">
        <f t="shared" si="2"/>
        <v>-26.585608470669555</v>
      </c>
    </row>
    <row r="36" spans="1:19" ht="36" x14ac:dyDescent="0.55000000000000004">
      <c r="A36" s="7">
        <v>31</v>
      </c>
      <c r="B36" s="8" t="s">
        <v>53</v>
      </c>
      <c r="C36" s="23">
        <v>3383951</v>
      </c>
      <c r="D36" s="24">
        <v>1432490</v>
      </c>
      <c r="E36" s="24">
        <v>2611338</v>
      </c>
      <c r="F36" s="24">
        <v>238640</v>
      </c>
      <c r="G36" s="24">
        <v>4</v>
      </c>
      <c r="H36" s="24">
        <v>2</v>
      </c>
      <c r="I36" s="27" t="s">
        <v>23</v>
      </c>
      <c r="J36" s="28" t="s">
        <v>23</v>
      </c>
      <c r="K36" s="33">
        <v>34930</v>
      </c>
      <c r="L36" s="26" t="s">
        <v>23</v>
      </c>
      <c r="M36" s="26" t="s">
        <v>23</v>
      </c>
      <c r="N36" s="29" t="s">
        <v>23</v>
      </c>
      <c r="O36" s="30">
        <f t="shared" si="0"/>
        <v>7701355</v>
      </c>
      <c r="P36" s="31">
        <v>11524750</v>
      </c>
      <c r="Q36" s="32">
        <f t="shared" si="1"/>
        <v>-33.175513568624055</v>
      </c>
      <c r="R36" s="30">
        <v>11158965</v>
      </c>
      <c r="S36" s="32">
        <f t="shared" si="2"/>
        <v>-30.985042071554119</v>
      </c>
    </row>
    <row r="37" spans="1:19" ht="36" x14ac:dyDescent="0.55000000000000004">
      <c r="A37" s="7">
        <v>32</v>
      </c>
      <c r="B37" s="8" t="s">
        <v>54</v>
      </c>
      <c r="C37" s="23">
        <v>1877511</v>
      </c>
      <c r="D37" s="24">
        <v>271205</v>
      </c>
      <c r="E37" s="24">
        <v>1160654</v>
      </c>
      <c r="F37" s="24">
        <v>79395</v>
      </c>
      <c r="G37" s="26" t="s">
        <v>23</v>
      </c>
      <c r="H37" s="27" t="s">
        <v>23</v>
      </c>
      <c r="I37" s="27" t="s">
        <v>23</v>
      </c>
      <c r="J37" s="28" t="s">
        <v>23</v>
      </c>
      <c r="K37" s="34"/>
      <c r="L37" s="26" t="s">
        <v>23</v>
      </c>
      <c r="M37" s="26" t="s">
        <v>23</v>
      </c>
      <c r="N37" s="29" t="s">
        <v>23</v>
      </c>
      <c r="O37" s="30">
        <f t="shared" si="0"/>
        <v>3388765</v>
      </c>
      <c r="P37" s="31">
        <v>4217053</v>
      </c>
      <c r="Q37" s="32">
        <f t="shared" si="1"/>
        <v>-19.641394120491256</v>
      </c>
      <c r="R37" s="30">
        <v>4258607</v>
      </c>
      <c r="S37" s="32">
        <f t="shared" si="2"/>
        <v>-20.425505335430103</v>
      </c>
    </row>
    <row r="38" spans="1:19" ht="36" x14ac:dyDescent="0.55000000000000004">
      <c r="A38" s="7">
        <v>33</v>
      </c>
      <c r="B38" s="8" t="s">
        <v>55</v>
      </c>
      <c r="C38" s="23">
        <v>3255413</v>
      </c>
      <c r="D38" s="24">
        <v>679844</v>
      </c>
      <c r="E38" s="24">
        <v>1630113</v>
      </c>
      <c r="F38" s="24">
        <v>360620</v>
      </c>
      <c r="G38" s="24">
        <v>17</v>
      </c>
      <c r="H38" s="24">
        <v>468</v>
      </c>
      <c r="I38" s="24">
        <v>191</v>
      </c>
      <c r="J38" s="28" t="s">
        <v>23</v>
      </c>
      <c r="K38" s="33">
        <v>17212</v>
      </c>
      <c r="L38" s="24">
        <v>393</v>
      </c>
      <c r="M38" s="25">
        <v>62</v>
      </c>
      <c r="N38" s="29" t="s">
        <v>23</v>
      </c>
      <c r="O38" s="30">
        <f t="shared" si="0"/>
        <v>5944333</v>
      </c>
      <c r="P38" s="31">
        <v>7919416</v>
      </c>
      <c r="Q38" s="32">
        <f t="shared" si="1"/>
        <v>-24.939755658750599</v>
      </c>
      <c r="R38" s="30">
        <v>7674338</v>
      </c>
      <c r="S38" s="32">
        <f t="shared" si="2"/>
        <v>-22.542726160875375</v>
      </c>
    </row>
    <row r="39" spans="1:19" ht="36" x14ac:dyDescent="0.55000000000000004">
      <c r="A39" s="7">
        <v>34</v>
      </c>
      <c r="B39" s="8" t="s">
        <v>56</v>
      </c>
      <c r="C39" s="23">
        <v>1525964</v>
      </c>
      <c r="D39" s="24">
        <v>293118</v>
      </c>
      <c r="E39" s="24">
        <v>886753</v>
      </c>
      <c r="F39" s="24">
        <v>111492</v>
      </c>
      <c r="G39" s="26" t="s">
        <v>23</v>
      </c>
      <c r="H39" s="27" t="s">
        <v>23</v>
      </c>
      <c r="I39" s="27" t="s">
        <v>23</v>
      </c>
      <c r="J39" s="28" t="s">
        <v>23</v>
      </c>
      <c r="K39" s="34"/>
      <c r="L39" s="26" t="s">
        <v>23</v>
      </c>
      <c r="M39" s="26" t="s">
        <v>23</v>
      </c>
      <c r="N39" s="29" t="s">
        <v>23</v>
      </c>
      <c r="O39" s="30">
        <f t="shared" si="0"/>
        <v>2817327</v>
      </c>
      <c r="P39" s="31">
        <v>3595925</v>
      </c>
      <c r="Q39" s="32">
        <f t="shared" si="1"/>
        <v>-21.652231345203248</v>
      </c>
      <c r="R39" s="30">
        <v>3431922</v>
      </c>
      <c r="S39" s="32">
        <f t="shared" si="2"/>
        <v>-17.90818672452346</v>
      </c>
    </row>
    <row r="40" spans="1:19" ht="36" x14ac:dyDescent="0.55000000000000004">
      <c r="A40" s="7">
        <v>35</v>
      </c>
      <c r="B40" s="8" t="s">
        <v>57</v>
      </c>
      <c r="C40" s="23">
        <v>1387422</v>
      </c>
      <c r="D40" s="24">
        <v>88562</v>
      </c>
      <c r="E40" s="24">
        <v>1284111</v>
      </c>
      <c r="F40" s="24">
        <v>20859</v>
      </c>
      <c r="G40" s="26" t="s">
        <v>23</v>
      </c>
      <c r="H40" s="27" t="s">
        <v>23</v>
      </c>
      <c r="I40" s="27" t="s">
        <v>23</v>
      </c>
      <c r="J40" s="28" t="s">
        <v>23</v>
      </c>
      <c r="K40" s="26" t="s">
        <v>23</v>
      </c>
      <c r="L40" s="26" t="s">
        <v>23</v>
      </c>
      <c r="M40" s="26" t="s">
        <v>23</v>
      </c>
      <c r="N40" s="29" t="s">
        <v>23</v>
      </c>
      <c r="O40" s="30">
        <f t="shared" si="0"/>
        <v>2780954</v>
      </c>
      <c r="P40" s="31">
        <v>3172856</v>
      </c>
      <c r="Q40" s="32">
        <f t="shared" si="1"/>
        <v>-12.351710887604099</v>
      </c>
      <c r="R40" s="30">
        <v>3226592</v>
      </c>
      <c r="S40" s="32">
        <f t="shared" si="2"/>
        <v>-13.811414644305813</v>
      </c>
    </row>
    <row r="41" spans="1:19" ht="36" x14ac:dyDescent="0.55000000000000004">
      <c r="A41" s="7">
        <v>36</v>
      </c>
      <c r="B41" s="8" t="s">
        <v>58</v>
      </c>
      <c r="C41" s="23">
        <v>1215099</v>
      </c>
      <c r="D41" s="24">
        <v>55887</v>
      </c>
      <c r="E41" s="24">
        <v>1258947</v>
      </c>
      <c r="F41" s="24">
        <v>2720</v>
      </c>
      <c r="G41" s="26" t="s">
        <v>23</v>
      </c>
      <c r="H41" s="27" t="s">
        <v>23</v>
      </c>
      <c r="I41" s="27" t="s">
        <v>23</v>
      </c>
      <c r="J41" s="28" t="s">
        <v>23</v>
      </c>
      <c r="K41" s="26" t="s">
        <v>23</v>
      </c>
      <c r="L41" s="26" t="s">
        <v>23</v>
      </c>
      <c r="M41" s="26" t="s">
        <v>23</v>
      </c>
      <c r="N41" s="29" t="s">
        <v>23</v>
      </c>
      <c r="O41" s="30">
        <f t="shared" si="0"/>
        <v>2532653</v>
      </c>
      <c r="P41" s="31">
        <v>2680229</v>
      </c>
      <c r="Q41" s="32">
        <f t="shared" si="1"/>
        <v>-5.506096680544843</v>
      </c>
      <c r="R41" s="30">
        <v>2754496</v>
      </c>
      <c r="S41" s="32">
        <f t="shared" si="2"/>
        <v>-8.0538508678175589</v>
      </c>
    </row>
    <row r="42" spans="1:19" ht="36" x14ac:dyDescent="0.55000000000000004">
      <c r="A42" s="7">
        <v>37</v>
      </c>
      <c r="B42" s="8" t="s">
        <v>59</v>
      </c>
      <c r="C42" s="23">
        <v>1093006</v>
      </c>
      <c r="D42" s="24">
        <v>169200</v>
      </c>
      <c r="E42" s="24">
        <v>905300</v>
      </c>
      <c r="F42" s="24">
        <v>21662</v>
      </c>
      <c r="G42" s="26" t="s">
        <v>23</v>
      </c>
      <c r="H42" s="27" t="s">
        <v>23</v>
      </c>
      <c r="I42" s="27" t="s">
        <v>23</v>
      </c>
      <c r="J42" s="28" t="s">
        <v>23</v>
      </c>
      <c r="K42" s="26" t="s">
        <v>23</v>
      </c>
      <c r="L42" s="26" t="s">
        <v>23</v>
      </c>
      <c r="M42" s="26" t="s">
        <v>23</v>
      </c>
      <c r="N42" s="29" t="s">
        <v>23</v>
      </c>
      <c r="O42" s="30">
        <f t="shared" si="0"/>
        <v>2189168</v>
      </c>
      <c r="P42" s="31">
        <v>2787862</v>
      </c>
      <c r="Q42" s="32">
        <f t="shared" si="1"/>
        <v>-21.475022795245962</v>
      </c>
      <c r="R42" s="30">
        <v>2709161</v>
      </c>
      <c r="S42" s="32">
        <f t="shared" si="2"/>
        <v>-19.193875889989556</v>
      </c>
    </row>
    <row r="43" spans="1:19" ht="36" x14ac:dyDescent="0.55000000000000004">
      <c r="A43" s="7"/>
      <c r="B43" s="8" t="s">
        <v>60</v>
      </c>
      <c r="C43" s="37" t="s">
        <v>23</v>
      </c>
      <c r="D43" s="38" t="s">
        <v>23</v>
      </c>
      <c r="E43" s="38" t="s">
        <v>23</v>
      </c>
      <c r="F43" s="39" t="s">
        <v>23</v>
      </c>
      <c r="G43" s="40" t="s">
        <v>23</v>
      </c>
      <c r="H43" s="38" t="s">
        <v>23</v>
      </c>
      <c r="I43" s="38" t="s">
        <v>23</v>
      </c>
      <c r="J43" s="41" t="s">
        <v>23</v>
      </c>
      <c r="K43" s="40" t="s">
        <v>23</v>
      </c>
      <c r="L43" s="40" t="s">
        <v>23</v>
      </c>
      <c r="M43" s="40" t="s">
        <v>23</v>
      </c>
      <c r="N43" s="42" t="s">
        <v>23</v>
      </c>
      <c r="O43" s="30">
        <f t="shared" si="0"/>
        <v>0</v>
      </c>
      <c r="P43" s="31"/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83767545</v>
      </c>
      <c r="D44" s="44">
        <f t="shared" ref="D44:N44" si="3">SUM(D6:D43)</f>
        <v>21001155</v>
      </c>
      <c r="E44" s="44">
        <f t="shared" si="3"/>
        <v>59965807</v>
      </c>
      <c r="F44" s="44">
        <f t="shared" si="3"/>
        <v>5834159</v>
      </c>
      <c r="G44" s="44">
        <f t="shared" si="3"/>
        <v>469</v>
      </c>
      <c r="H44" s="44">
        <f t="shared" si="3"/>
        <v>7090</v>
      </c>
      <c r="I44" s="44">
        <f t="shared" si="3"/>
        <v>85567</v>
      </c>
      <c r="J44" s="45">
        <f t="shared" si="3"/>
        <v>1552</v>
      </c>
      <c r="K44" s="44">
        <f t="shared" si="3"/>
        <v>213263</v>
      </c>
      <c r="L44" s="44">
        <f t="shared" si="3"/>
        <v>10300</v>
      </c>
      <c r="M44" s="44">
        <f t="shared" si="3"/>
        <v>432</v>
      </c>
      <c r="N44" s="44">
        <f t="shared" si="3"/>
        <v>16918</v>
      </c>
      <c r="O44" s="43">
        <f>SUM(O6:O43)</f>
        <v>170904257</v>
      </c>
      <c r="P44" s="46">
        <f>SUM(P6:P43)</f>
        <v>220086951</v>
      </c>
      <c r="Q44" s="32">
        <f t="shared" si="1"/>
        <v>-22.34693777915075</v>
      </c>
      <c r="R44" s="43">
        <v>219304281</v>
      </c>
      <c r="S44" s="32">
        <f t="shared" si="2"/>
        <v>-22.069803552991289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26" zoomScale="55" zoomScaleNormal="55" workbookViewId="0">
      <selection activeCell="H43" sqref="H43"/>
    </sheetView>
  </sheetViews>
  <sheetFormatPr defaultRowHeight="15" x14ac:dyDescent="0.25"/>
  <cols>
    <col min="1" max="1" width="12.7109375" bestFit="1" customWidth="1"/>
    <col min="2" max="2" width="56.42578125" style="70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5" bestFit="1" customWidth="1"/>
    <col min="12" max="12" width="17.85546875" bestFit="1" customWidth="1"/>
    <col min="13" max="13" width="23.5703125" bestFit="1" customWidth="1"/>
    <col min="14" max="14" width="34.42578125" bestFit="1" customWidth="1"/>
    <col min="15" max="15" width="53.42578125" bestFit="1" customWidth="1"/>
    <col min="16" max="16" width="22.28515625" customWidth="1"/>
    <col min="17" max="17" width="54.28515625" bestFit="1" customWidth="1"/>
    <col min="18" max="18" width="23.42578125" bestFit="1" customWidth="1"/>
  </cols>
  <sheetData>
    <row r="1" spans="1:18" ht="36" x14ac:dyDescent="0.55000000000000004">
      <c r="B1" s="90" t="s">
        <v>63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8" ht="46.5" x14ac:dyDescent="0.7">
      <c r="A2" s="67" t="s">
        <v>0</v>
      </c>
      <c r="B2" s="8" t="s">
        <v>1</v>
      </c>
      <c r="C2" s="87" t="s">
        <v>64</v>
      </c>
      <c r="D2" s="87"/>
      <c r="E2" s="87"/>
      <c r="F2" s="87"/>
      <c r="G2" s="87"/>
      <c r="H2" s="87"/>
      <c r="I2" s="87"/>
      <c r="J2" s="87"/>
      <c r="K2" s="87"/>
      <c r="L2" s="87"/>
      <c r="M2" s="91"/>
      <c r="N2" s="4"/>
      <c r="O2" s="49"/>
      <c r="P2" s="49"/>
      <c r="Q2" s="49"/>
      <c r="R2" s="49"/>
    </row>
    <row r="3" spans="1:18" ht="36" x14ac:dyDescent="0.55000000000000004">
      <c r="A3" s="67"/>
      <c r="B3" s="8"/>
      <c r="C3" s="88" t="s">
        <v>3</v>
      </c>
      <c r="D3" s="88"/>
      <c r="E3" s="88"/>
      <c r="F3" s="88"/>
      <c r="G3" s="92"/>
      <c r="H3" s="92"/>
      <c r="I3" s="92"/>
      <c r="J3" s="92" t="s">
        <v>65</v>
      </c>
      <c r="K3" s="92"/>
      <c r="L3" s="47"/>
      <c r="M3" s="8"/>
      <c r="N3" s="50"/>
      <c r="O3" s="10" t="s">
        <v>66</v>
      </c>
      <c r="P3" s="11" t="s">
        <v>5</v>
      </c>
      <c r="Q3" s="12" t="s">
        <v>67</v>
      </c>
      <c r="R3" s="13" t="s">
        <v>7</v>
      </c>
    </row>
    <row r="4" spans="1:18" ht="36" x14ac:dyDescent="0.55000000000000004">
      <c r="A4" s="68"/>
      <c r="B4" s="15"/>
      <c r="C4" s="69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36.75" thickBot="1" x14ac:dyDescent="0.6">
      <c r="A5" s="67">
        <v>1</v>
      </c>
      <c r="B5" s="8" t="s">
        <v>22</v>
      </c>
      <c r="C5" s="53">
        <v>1512270</v>
      </c>
      <c r="D5" s="54">
        <v>521545</v>
      </c>
      <c r="E5" s="54">
        <v>772927</v>
      </c>
      <c r="F5" s="54">
        <v>41765</v>
      </c>
      <c r="G5" s="55" t="s">
        <v>69</v>
      </c>
      <c r="H5" s="56"/>
      <c r="I5" s="56"/>
      <c r="J5" s="55" t="s">
        <v>70</v>
      </c>
      <c r="K5" s="55" t="s">
        <v>71</v>
      </c>
      <c r="L5" s="55" t="s">
        <v>72</v>
      </c>
      <c r="M5" s="57"/>
      <c r="N5" s="58">
        <f>SUM(C5:M5)</f>
        <v>2848507</v>
      </c>
      <c r="O5" s="59">
        <v>2777513</v>
      </c>
      <c r="P5" s="32">
        <f>(N5-O5)/O5*100</f>
        <v>2.5560276405546976</v>
      </c>
      <c r="Q5" s="60">
        <v>2764614</v>
      </c>
      <c r="R5" s="32">
        <f>(N5-Q5)/Q5*100</f>
        <v>3.0345285092240726</v>
      </c>
    </row>
    <row r="6" spans="1:18" ht="36.75" thickBot="1" x14ac:dyDescent="0.6">
      <c r="A6" s="67">
        <v>2</v>
      </c>
      <c r="B6" s="8" t="s">
        <v>24</v>
      </c>
      <c r="C6" s="53">
        <v>1375578</v>
      </c>
      <c r="D6" s="54">
        <v>871113</v>
      </c>
      <c r="E6" s="54">
        <v>1098206</v>
      </c>
      <c r="F6" s="54">
        <v>13725</v>
      </c>
      <c r="G6" s="55" t="s">
        <v>69</v>
      </c>
      <c r="H6" s="56"/>
      <c r="I6" s="56"/>
      <c r="J6" s="55" t="s">
        <v>70</v>
      </c>
      <c r="K6" s="55" t="s">
        <v>71</v>
      </c>
      <c r="L6" s="55" t="s">
        <v>72</v>
      </c>
      <c r="M6" s="57"/>
      <c r="N6" s="58">
        <f t="shared" ref="N6:N43" si="0">SUM(C6:M6)</f>
        <v>3358622</v>
      </c>
      <c r="O6" s="60">
        <v>2961208</v>
      </c>
      <c r="P6" s="32">
        <f t="shared" ref="P6:P44" si="1">(N6-O6)/O6*100</f>
        <v>13.42067156376722</v>
      </c>
      <c r="Q6" s="60">
        <v>3205462</v>
      </c>
      <c r="R6" s="32">
        <f t="shared" ref="R6:R44" si="2">(N6-Q6)/Q6*100</f>
        <v>4.7780943901378334</v>
      </c>
    </row>
    <row r="7" spans="1:18" ht="36.75" thickBot="1" x14ac:dyDescent="0.6">
      <c r="A7" s="67">
        <v>3</v>
      </c>
      <c r="B7" s="8" t="s">
        <v>25</v>
      </c>
      <c r="C7" s="53">
        <v>1247275</v>
      </c>
      <c r="D7" s="54">
        <v>112232</v>
      </c>
      <c r="E7" s="54">
        <v>938924</v>
      </c>
      <c r="F7" s="54">
        <v>30304</v>
      </c>
      <c r="G7" s="55" t="s">
        <v>69</v>
      </c>
      <c r="H7" s="56"/>
      <c r="I7" s="56"/>
      <c r="J7" s="55" t="s">
        <v>70</v>
      </c>
      <c r="K7" s="55" t="s">
        <v>71</v>
      </c>
      <c r="L7" s="55" t="s">
        <v>72</v>
      </c>
      <c r="M7" s="57"/>
      <c r="N7" s="58">
        <f t="shared" si="0"/>
        <v>2328735</v>
      </c>
      <c r="O7" s="60">
        <v>2765422</v>
      </c>
      <c r="P7" s="32">
        <f t="shared" si="1"/>
        <v>-15.790971504529869</v>
      </c>
      <c r="Q7" s="60">
        <v>2813675</v>
      </c>
      <c r="R7" s="32">
        <f t="shared" si="2"/>
        <v>-17.235110664877784</v>
      </c>
    </row>
    <row r="8" spans="1:18" ht="36.75" thickBot="1" x14ac:dyDescent="0.6">
      <c r="A8" s="67">
        <v>4</v>
      </c>
      <c r="B8" s="8" t="s">
        <v>26</v>
      </c>
      <c r="C8" s="53">
        <v>2428784</v>
      </c>
      <c r="D8" s="54">
        <v>159185</v>
      </c>
      <c r="E8" s="54">
        <v>1089984</v>
      </c>
      <c r="F8" s="54">
        <v>49723</v>
      </c>
      <c r="G8" s="55" t="s">
        <v>69</v>
      </c>
      <c r="H8" s="56"/>
      <c r="I8" s="56"/>
      <c r="J8" s="55" t="s">
        <v>70</v>
      </c>
      <c r="K8" s="54">
        <v>9089</v>
      </c>
      <c r="L8" s="55" t="s">
        <v>72</v>
      </c>
      <c r="M8" s="57"/>
      <c r="N8" s="58">
        <f t="shared" si="0"/>
        <v>3736765</v>
      </c>
      <c r="O8" s="60">
        <v>4344315</v>
      </c>
      <c r="P8" s="32">
        <f t="shared" si="1"/>
        <v>-13.98494354115666</v>
      </c>
      <c r="Q8" s="60">
        <v>4280870</v>
      </c>
      <c r="R8" s="32">
        <f t="shared" si="2"/>
        <v>-12.710150039594756</v>
      </c>
    </row>
    <row r="9" spans="1:18" ht="36.75" thickBot="1" x14ac:dyDescent="0.6">
      <c r="A9" s="67">
        <v>5</v>
      </c>
      <c r="B9" s="8" t="s">
        <v>27</v>
      </c>
      <c r="C9" s="53">
        <v>1629863</v>
      </c>
      <c r="D9" s="54">
        <v>280766</v>
      </c>
      <c r="E9" s="54">
        <v>1255498</v>
      </c>
      <c r="F9" s="54">
        <v>3914</v>
      </c>
      <c r="G9" s="55" t="s">
        <v>69</v>
      </c>
      <c r="H9" s="56"/>
      <c r="I9" s="56"/>
      <c r="J9" s="55" t="s">
        <v>70</v>
      </c>
      <c r="K9" s="55" t="s">
        <v>71</v>
      </c>
      <c r="L9" s="55" t="s">
        <v>72</v>
      </c>
      <c r="M9" s="57"/>
      <c r="N9" s="58">
        <f t="shared" si="0"/>
        <v>3170041</v>
      </c>
      <c r="O9" s="60">
        <v>3236635</v>
      </c>
      <c r="P9" s="32">
        <f t="shared" si="1"/>
        <v>-2.057507256765128</v>
      </c>
      <c r="Q9" s="60">
        <v>3510960</v>
      </c>
      <c r="R9" s="32">
        <f t="shared" si="2"/>
        <v>-9.7101362590288698</v>
      </c>
    </row>
    <row r="10" spans="1:18" ht="36.75" thickBot="1" x14ac:dyDescent="0.6">
      <c r="A10" s="67">
        <v>6</v>
      </c>
      <c r="B10" s="8" t="s">
        <v>28</v>
      </c>
      <c r="C10" s="53">
        <v>504867</v>
      </c>
      <c r="D10" s="54">
        <v>105853</v>
      </c>
      <c r="E10" s="54">
        <v>289684</v>
      </c>
      <c r="F10" s="55">
        <v>416</v>
      </c>
      <c r="G10" s="55" t="s">
        <v>69</v>
      </c>
      <c r="H10" s="56"/>
      <c r="I10" s="56"/>
      <c r="J10" s="55" t="s">
        <v>70</v>
      </c>
      <c r="K10" s="55" t="s">
        <v>71</v>
      </c>
      <c r="L10" s="55" t="s">
        <v>72</v>
      </c>
      <c r="M10" s="57"/>
      <c r="N10" s="58">
        <f t="shared" si="0"/>
        <v>900820</v>
      </c>
      <c r="O10" s="60">
        <v>1156994</v>
      </c>
      <c r="P10" s="32">
        <f t="shared" si="1"/>
        <v>-22.141342133148488</v>
      </c>
      <c r="Q10" s="60">
        <v>1201601</v>
      </c>
      <c r="R10" s="32">
        <f t="shared" si="2"/>
        <v>-25.03168689107283</v>
      </c>
    </row>
    <row r="11" spans="1:18" ht="36.75" thickBot="1" x14ac:dyDescent="0.6">
      <c r="A11" s="67">
        <v>7</v>
      </c>
      <c r="B11" s="8" t="s">
        <v>29</v>
      </c>
      <c r="C11" s="53">
        <v>1244558</v>
      </c>
      <c r="D11" s="54">
        <v>170148</v>
      </c>
      <c r="E11" s="54">
        <v>1144157</v>
      </c>
      <c r="F11" s="54">
        <v>5875</v>
      </c>
      <c r="G11" s="55" t="s">
        <v>69</v>
      </c>
      <c r="H11" s="56"/>
      <c r="I11" s="56"/>
      <c r="J11" s="55" t="s">
        <v>70</v>
      </c>
      <c r="K11" s="55" t="s">
        <v>71</v>
      </c>
      <c r="L11" s="55" t="s">
        <v>72</v>
      </c>
      <c r="M11" s="57"/>
      <c r="N11" s="58">
        <f t="shared" si="0"/>
        <v>2564738</v>
      </c>
      <c r="O11" s="60">
        <v>3963056</v>
      </c>
      <c r="P11" s="32">
        <f t="shared" si="1"/>
        <v>-35.283831467433217</v>
      </c>
      <c r="Q11" s="60">
        <v>4391370</v>
      </c>
      <c r="R11" s="32">
        <f t="shared" si="2"/>
        <v>-41.595948417008813</v>
      </c>
    </row>
    <row r="12" spans="1:18" ht="36.75" thickBot="1" x14ac:dyDescent="0.6">
      <c r="A12" s="67">
        <v>8</v>
      </c>
      <c r="B12" s="8" t="s">
        <v>30</v>
      </c>
      <c r="C12" s="53">
        <v>1066991</v>
      </c>
      <c r="D12" s="54">
        <v>476334</v>
      </c>
      <c r="E12" s="54">
        <v>1538214</v>
      </c>
      <c r="F12" s="54">
        <v>19722</v>
      </c>
      <c r="G12" s="55" t="s">
        <v>69</v>
      </c>
      <c r="H12" s="56"/>
      <c r="I12" s="56"/>
      <c r="J12" s="55" t="s">
        <v>70</v>
      </c>
      <c r="K12" s="55" t="s">
        <v>71</v>
      </c>
      <c r="L12" s="55" t="s">
        <v>72</v>
      </c>
      <c r="M12" s="57"/>
      <c r="N12" s="58">
        <f t="shared" si="0"/>
        <v>3101261</v>
      </c>
      <c r="O12" s="60">
        <v>3001950</v>
      </c>
      <c r="P12" s="32">
        <f t="shared" si="1"/>
        <v>3.308216326054731</v>
      </c>
      <c r="Q12" s="60">
        <v>3150248</v>
      </c>
      <c r="R12" s="32">
        <f t="shared" si="2"/>
        <v>-1.5550204301375639</v>
      </c>
    </row>
    <row r="13" spans="1:18" ht="36.75" thickBot="1" x14ac:dyDescent="0.6">
      <c r="A13" s="67">
        <v>9</v>
      </c>
      <c r="B13" s="8" t="s">
        <v>31</v>
      </c>
      <c r="C13" s="53">
        <v>1027973</v>
      </c>
      <c r="D13" s="54">
        <v>91306</v>
      </c>
      <c r="E13" s="54">
        <v>639224</v>
      </c>
      <c r="F13" s="54">
        <v>36198</v>
      </c>
      <c r="G13" s="55" t="s">
        <v>69</v>
      </c>
      <c r="H13" s="61">
        <v>9</v>
      </c>
      <c r="I13" s="56"/>
      <c r="J13" s="55" t="s">
        <v>70</v>
      </c>
      <c r="K13" s="55" t="s">
        <v>71</v>
      </c>
      <c r="L13" s="55" t="s">
        <v>72</v>
      </c>
      <c r="M13" s="57"/>
      <c r="N13" s="58">
        <f t="shared" si="0"/>
        <v>1794710</v>
      </c>
      <c r="O13" s="60">
        <v>2087054</v>
      </c>
      <c r="P13" s="32">
        <f t="shared" si="1"/>
        <v>-14.007495733220127</v>
      </c>
      <c r="Q13" s="60">
        <v>2196085</v>
      </c>
      <c r="R13" s="32">
        <f t="shared" si="2"/>
        <v>-18.276842654086703</v>
      </c>
    </row>
    <row r="14" spans="1:18" ht="36.75" thickBot="1" x14ac:dyDescent="0.6">
      <c r="A14" s="67">
        <v>10</v>
      </c>
      <c r="B14" s="8" t="s">
        <v>32</v>
      </c>
      <c r="C14" s="53">
        <v>2657505</v>
      </c>
      <c r="D14" s="54">
        <v>153615</v>
      </c>
      <c r="E14" s="54">
        <v>1621225</v>
      </c>
      <c r="F14" s="54">
        <v>24962</v>
      </c>
      <c r="G14" s="55" t="s">
        <v>69</v>
      </c>
      <c r="H14" s="55">
        <v>268</v>
      </c>
      <c r="I14" s="56"/>
      <c r="J14" s="55" t="s">
        <v>70</v>
      </c>
      <c r="K14" s="54">
        <v>7975</v>
      </c>
      <c r="L14" s="55" t="s">
        <v>72</v>
      </c>
      <c r="M14" s="57"/>
      <c r="N14" s="58">
        <f t="shared" si="0"/>
        <v>4465550</v>
      </c>
      <c r="O14" s="60">
        <v>5858889</v>
      </c>
      <c r="P14" s="32">
        <f t="shared" si="1"/>
        <v>-23.781624809754888</v>
      </c>
      <c r="Q14" s="60">
        <v>6014409</v>
      </c>
      <c r="R14" s="32">
        <f t="shared" si="2"/>
        <v>-25.752472104906733</v>
      </c>
    </row>
    <row r="15" spans="1:18" ht="36.75" thickBot="1" x14ac:dyDescent="0.6">
      <c r="A15" s="67">
        <v>11</v>
      </c>
      <c r="B15" s="8" t="s">
        <v>33</v>
      </c>
      <c r="C15" s="53">
        <v>645531</v>
      </c>
      <c r="D15" s="54">
        <v>746226</v>
      </c>
      <c r="E15" s="54">
        <v>492815</v>
      </c>
      <c r="F15" s="56"/>
      <c r="G15" s="55" t="s">
        <v>69</v>
      </c>
      <c r="H15" s="56"/>
      <c r="I15" s="56"/>
      <c r="J15" s="55" t="s">
        <v>70</v>
      </c>
      <c r="K15" s="55" t="s">
        <v>71</v>
      </c>
      <c r="L15" s="55" t="s">
        <v>72</v>
      </c>
      <c r="M15" s="57"/>
      <c r="N15" s="58">
        <f t="shared" si="0"/>
        <v>1884572</v>
      </c>
      <c r="O15" s="60">
        <v>1335968</v>
      </c>
      <c r="P15" s="32">
        <f t="shared" si="1"/>
        <v>41.064157225322759</v>
      </c>
      <c r="Q15" s="60">
        <v>1401626</v>
      </c>
      <c r="R15" s="32">
        <f t="shared" si="2"/>
        <v>34.456124529653415</v>
      </c>
    </row>
    <row r="16" spans="1:18" ht="36.75" thickBot="1" x14ac:dyDescent="0.6">
      <c r="A16" s="67">
        <v>12</v>
      </c>
      <c r="B16" s="8" t="s">
        <v>34</v>
      </c>
      <c r="C16" s="53">
        <v>2199329</v>
      </c>
      <c r="D16" s="54">
        <v>65395</v>
      </c>
      <c r="E16" s="54">
        <v>1142573</v>
      </c>
      <c r="F16" s="54">
        <v>47926</v>
      </c>
      <c r="G16" s="55" t="s">
        <v>69</v>
      </c>
      <c r="H16" s="56"/>
      <c r="I16" s="56"/>
      <c r="J16" s="55" t="s">
        <v>70</v>
      </c>
      <c r="K16" s="54">
        <v>12158</v>
      </c>
      <c r="L16" s="55" t="s">
        <v>72</v>
      </c>
      <c r="M16" s="57"/>
      <c r="N16" s="58">
        <f t="shared" si="0"/>
        <v>3467381</v>
      </c>
      <c r="O16" s="60">
        <v>5847401</v>
      </c>
      <c r="P16" s="32">
        <f t="shared" si="1"/>
        <v>-40.70218546667143</v>
      </c>
      <c r="Q16" s="60">
        <v>5883712</v>
      </c>
      <c r="R16" s="32">
        <f t="shared" si="2"/>
        <v>-41.068138617253865</v>
      </c>
    </row>
    <row r="17" spans="1:18" ht="36.75" thickBot="1" x14ac:dyDescent="0.6">
      <c r="A17" s="67">
        <v>13</v>
      </c>
      <c r="B17" s="8" t="s">
        <v>35</v>
      </c>
      <c r="C17" s="53">
        <v>968312</v>
      </c>
      <c r="D17" s="54">
        <v>1054527</v>
      </c>
      <c r="E17" s="54">
        <v>308411</v>
      </c>
      <c r="F17" s="55">
        <v>382</v>
      </c>
      <c r="G17" s="55" t="s">
        <v>69</v>
      </c>
      <c r="H17" s="56"/>
      <c r="I17" s="56"/>
      <c r="J17" s="55" t="s">
        <v>70</v>
      </c>
      <c r="K17" s="55" t="s">
        <v>71</v>
      </c>
      <c r="L17" s="55" t="s">
        <v>72</v>
      </c>
      <c r="M17" s="57"/>
      <c r="N17" s="58">
        <f t="shared" si="0"/>
        <v>2331632</v>
      </c>
      <c r="O17" s="60">
        <v>1512952</v>
      </c>
      <c r="P17" s="32">
        <f t="shared" si="1"/>
        <v>54.111432484308821</v>
      </c>
      <c r="Q17" s="60">
        <v>1545729</v>
      </c>
      <c r="R17" s="32">
        <f t="shared" si="2"/>
        <v>50.843517848212713</v>
      </c>
    </row>
    <row r="18" spans="1:18" ht="36.75" thickBot="1" x14ac:dyDescent="0.6">
      <c r="A18" s="67">
        <v>14</v>
      </c>
      <c r="B18" s="8" t="s">
        <v>36</v>
      </c>
      <c r="C18" s="53">
        <v>1566222</v>
      </c>
      <c r="D18" s="54">
        <v>94131</v>
      </c>
      <c r="E18" s="54">
        <v>780437</v>
      </c>
      <c r="F18" s="54">
        <v>35657</v>
      </c>
      <c r="G18" s="55" t="s">
        <v>69</v>
      </c>
      <c r="H18" s="61">
        <v>20</v>
      </c>
      <c r="I18" s="56"/>
      <c r="J18" s="55" t="s">
        <v>70</v>
      </c>
      <c r="K18" s="55" t="s">
        <v>71</v>
      </c>
      <c r="L18" s="55" t="s">
        <v>72</v>
      </c>
      <c r="M18" s="57"/>
      <c r="N18" s="58">
        <f t="shared" si="0"/>
        <v>2476467</v>
      </c>
      <c r="O18" s="60">
        <v>3238156</v>
      </c>
      <c r="P18" s="32">
        <f t="shared" si="1"/>
        <v>-23.522307140236602</v>
      </c>
      <c r="Q18" s="60">
        <v>3141783</v>
      </c>
      <c r="R18" s="32">
        <f t="shared" si="2"/>
        <v>-21.176382964705073</v>
      </c>
    </row>
    <row r="19" spans="1:18" ht="36.75" thickBot="1" x14ac:dyDescent="0.6">
      <c r="A19" s="67">
        <v>15</v>
      </c>
      <c r="B19" s="8" t="s">
        <v>37</v>
      </c>
      <c r="C19" s="53">
        <v>3131940</v>
      </c>
      <c r="D19" s="54">
        <v>351349</v>
      </c>
      <c r="E19" s="54">
        <v>1749156</v>
      </c>
      <c r="F19" s="54">
        <v>257227</v>
      </c>
      <c r="G19" s="55" t="s">
        <v>69</v>
      </c>
      <c r="H19" s="54">
        <v>1404</v>
      </c>
      <c r="I19" s="56"/>
      <c r="J19" s="61">
        <v>54</v>
      </c>
      <c r="K19" s="54">
        <v>27935</v>
      </c>
      <c r="L19" s="54">
        <v>1279</v>
      </c>
      <c r="M19" s="57"/>
      <c r="N19" s="58">
        <f t="shared" si="0"/>
        <v>5520344</v>
      </c>
      <c r="O19" s="60">
        <v>7816535</v>
      </c>
      <c r="P19" s="32">
        <f t="shared" si="1"/>
        <v>-29.376072645999795</v>
      </c>
      <c r="Q19" s="60">
        <v>7808784</v>
      </c>
      <c r="R19" s="32">
        <f t="shared" si="2"/>
        <v>-29.305971326649576</v>
      </c>
    </row>
    <row r="20" spans="1:18" ht="36.75" thickBot="1" x14ac:dyDescent="0.6">
      <c r="A20" s="67">
        <v>16</v>
      </c>
      <c r="B20" s="8" t="s">
        <v>38</v>
      </c>
      <c r="C20" s="53">
        <v>945158</v>
      </c>
      <c r="D20" s="54">
        <v>87797</v>
      </c>
      <c r="E20" s="54">
        <v>670024</v>
      </c>
      <c r="F20" s="54">
        <v>17198</v>
      </c>
      <c r="G20" s="55" t="s">
        <v>69</v>
      </c>
      <c r="H20" s="56"/>
      <c r="I20" s="56"/>
      <c r="J20" s="55" t="s">
        <v>70</v>
      </c>
      <c r="K20" s="55" t="s">
        <v>71</v>
      </c>
      <c r="L20" s="55" t="s">
        <v>72</v>
      </c>
      <c r="M20" s="57"/>
      <c r="N20" s="58">
        <f t="shared" si="0"/>
        <v>1720177</v>
      </c>
      <c r="O20" s="60">
        <v>1964419</v>
      </c>
      <c r="P20" s="32">
        <f t="shared" si="1"/>
        <v>-12.433294526269599</v>
      </c>
      <c r="Q20" s="60">
        <v>2192232</v>
      </c>
      <c r="R20" s="32">
        <f t="shared" si="2"/>
        <v>-21.533076791142545</v>
      </c>
    </row>
    <row r="21" spans="1:18" ht="36.75" thickBot="1" x14ac:dyDescent="0.6">
      <c r="A21" s="67">
        <v>17</v>
      </c>
      <c r="B21" s="8" t="s">
        <v>39</v>
      </c>
      <c r="C21" s="53">
        <v>1961023</v>
      </c>
      <c r="D21" s="54">
        <v>205230</v>
      </c>
      <c r="E21" s="54">
        <v>786779</v>
      </c>
      <c r="F21" s="54">
        <v>33898</v>
      </c>
      <c r="G21" s="55" t="s">
        <v>69</v>
      </c>
      <c r="H21" s="56"/>
      <c r="I21" s="56"/>
      <c r="J21" s="55" t="s">
        <v>70</v>
      </c>
      <c r="K21" s="55" t="s">
        <v>71</v>
      </c>
      <c r="L21" s="55" t="s">
        <v>72</v>
      </c>
      <c r="M21" s="57"/>
      <c r="N21" s="58">
        <f t="shared" si="0"/>
        <v>2986930</v>
      </c>
      <c r="O21" s="60">
        <v>3302770</v>
      </c>
      <c r="P21" s="32">
        <f t="shared" si="1"/>
        <v>-9.5628820656600375</v>
      </c>
      <c r="Q21" s="60">
        <v>3262717</v>
      </c>
      <c r="R21" s="32">
        <f t="shared" si="2"/>
        <v>-8.4526791627959152</v>
      </c>
    </row>
    <row r="22" spans="1:18" ht="36.75" thickBot="1" x14ac:dyDescent="0.6">
      <c r="A22" s="67">
        <v>18</v>
      </c>
      <c r="B22" s="8" t="s">
        <v>40</v>
      </c>
      <c r="C22" s="53">
        <v>1138810</v>
      </c>
      <c r="D22" s="54">
        <v>68817</v>
      </c>
      <c r="E22" s="54">
        <v>923969</v>
      </c>
      <c r="F22" s="54">
        <v>3318</v>
      </c>
      <c r="G22" s="55" t="s">
        <v>69</v>
      </c>
      <c r="H22" s="56"/>
      <c r="I22" s="56"/>
      <c r="J22" s="55" t="s">
        <v>70</v>
      </c>
      <c r="K22" s="55" t="s">
        <v>71</v>
      </c>
      <c r="L22" s="55" t="s">
        <v>72</v>
      </c>
      <c r="M22" s="57"/>
      <c r="N22" s="58">
        <f t="shared" si="0"/>
        <v>2134914</v>
      </c>
      <c r="O22" s="60">
        <v>2062805</v>
      </c>
      <c r="P22" s="32">
        <f t="shared" si="1"/>
        <v>3.4956770029159325</v>
      </c>
      <c r="Q22" s="60">
        <v>2307107</v>
      </c>
      <c r="R22" s="32">
        <f t="shared" si="2"/>
        <v>-7.463589681796293</v>
      </c>
    </row>
    <row r="23" spans="1:18" ht="36.75" thickBot="1" x14ac:dyDescent="0.6">
      <c r="A23" s="67">
        <v>19</v>
      </c>
      <c r="B23" s="8" t="s">
        <v>41</v>
      </c>
      <c r="C23" s="53">
        <v>3004206</v>
      </c>
      <c r="D23" s="54">
        <v>530191</v>
      </c>
      <c r="E23" s="54">
        <v>2368469</v>
      </c>
      <c r="F23" s="54">
        <v>118495</v>
      </c>
      <c r="G23" s="55" t="s">
        <v>69</v>
      </c>
      <c r="H23" s="55">
        <v>145</v>
      </c>
      <c r="I23" s="56"/>
      <c r="J23" s="55" t="s">
        <v>70</v>
      </c>
      <c r="K23" s="54">
        <v>56447</v>
      </c>
      <c r="L23" s="55" t="s">
        <v>72</v>
      </c>
      <c r="M23" s="57"/>
      <c r="N23" s="58">
        <f t="shared" si="0"/>
        <v>6077953</v>
      </c>
      <c r="O23" s="60">
        <v>7090927</v>
      </c>
      <c r="P23" s="32">
        <f t="shared" si="1"/>
        <v>-14.285494689199311</v>
      </c>
      <c r="Q23" s="60">
        <v>7305854</v>
      </c>
      <c r="R23" s="32">
        <f t="shared" si="2"/>
        <v>-16.807083744077008</v>
      </c>
    </row>
    <row r="24" spans="1:18" ht="36.75" thickBot="1" x14ac:dyDescent="0.6">
      <c r="A24" s="67">
        <v>20</v>
      </c>
      <c r="B24" s="8" t="s">
        <v>42</v>
      </c>
      <c r="C24" s="53">
        <v>4349500</v>
      </c>
      <c r="D24" s="54">
        <v>439171</v>
      </c>
      <c r="E24" s="54">
        <v>3559277</v>
      </c>
      <c r="F24" s="54">
        <v>148153</v>
      </c>
      <c r="G24" s="55" t="s">
        <v>69</v>
      </c>
      <c r="H24" s="56"/>
      <c r="I24" s="56"/>
      <c r="J24" s="55" t="s">
        <v>70</v>
      </c>
      <c r="K24" s="54">
        <v>18047</v>
      </c>
      <c r="L24" s="55" t="s">
        <v>72</v>
      </c>
      <c r="M24" s="57"/>
      <c r="N24" s="58">
        <f t="shared" si="0"/>
        <v>8514148</v>
      </c>
      <c r="O24" s="60">
        <v>8768199</v>
      </c>
      <c r="P24" s="32">
        <f t="shared" si="1"/>
        <v>-2.8974137106149165</v>
      </c>
      <c r="Q24" s="60">
        <v>9067983</v>
      </c>
      <c r="R24" s="32">
        <f t="shared" si="2"/>
        <v>-6.1075875417940235</v>
      </c>
    </row>
    <row r="25" spans="1:18" ht="36.75" thickBot="1" x14ac:dyDescent="0.6">
      <c r="A25" s="67">
        <v>21</v>
      </c>
      <c r="B25" s="8" t="s">
        <v>43</v>
      </c>
      <c r="C25" s="53">
        <v>2011571</v>
      </c>
      <c r="D25" s="54">
        <v>182023</v>
      </c>
      <c r="E25" s="54">
        <v>1448681</v>
      </c>
      <c r="F25" s="54">
        <v>15794</v>
      </c>
      <c r="G25" s="55" t="s">
        <v>69</v>
      </c>
      <c r="H25" s="56"/>
      <c r="I25" s="56"/>
      <c r="J25" s="55" t="s">
        <v>70</v>
      </c>
      <c r="K25" s="55" t="s">
        <v>71</v>
      </c>
      <c r="L25" s="55" t="s">
        <v>72</v>
      </c>
      <c r="M25" s="57"/>
      <c r="N25" s="58">
        <f t="shared" si="0"/>
        <v>3658069</v>
      </c>
      <c r="O25" s="60">
        <v>4222957</v>
      </c>
      <c r="P25" s="32">
        <f t="shared" si="1"/>
        <v>-13.376598435645922</v>
      </c>
      <c r="Q25" s="60">
        <v>4491134</v>
      </c>
      <c r="R25" s="32">
        <f t="shared" si="2"/>
        <v>-18.54910140735057</v>
      </c>
    </row>
    <row r="26" spans="1:18" ht="36.75" thickBot="1" x14ac:dyDescent="0.6">
      <c r="A26" s="67">
        <v>22</v>
      </c>
      <c r="B26" s="8" t="s">
        <v>44</v>
      </c>
      <c r="C26" s="53">
        <v>1156435</v>
      </c>
      <c r="D26" s="54">
        <v>89004</v>
      </c>
      <c r="E26" s="54">
        <v>677215</v>
      </c>
      <c r="F26" s="54">
        <v>3263</v>
      </c>
      <c r="G26" s="55" t="s">
        <v>69</v>
      </c>
      <c r="H26" s="56"/>
      <c r="I26" s="56"/>
      <c r="J26" s="55" t="s">
        <v>70</v>
      </c>
      <c r="K26" s="55" t="s">
        <v>71</v>
      </c>
      <c r="L26" s="55" t="s">
        <v>72</v>
      </c>
      <c r="M26" s="57"/>
      <c r="N26" s="58">
        <f t="shared" si="0"/>
        <v>1925917</v>
      </c>
      <c r="O26" s="60">
        <v>2367973</v>
      </c>
      <c r="P26" s="32">
        <f t="shared" si="1"/>
        <v>-18.668118259794348</v>
      </c>
      <c r="Q26" s="60">
        <v>2528194</v>
      </c>
      <c r="R26" s="32">
        <f t="shared" si="2"/>
        <v>-23.822420273127772</v>
      </c>
    </row>
    <row r="27" spans="1:18" ht="36.75" thickBot="1" x14ac:dyDescent="0.6">
      <c r="A27" s="67">
        <v>23</v>
      </c>
      <c r="B27" s="8" t="s">
        <v>45</v>
      </c>
      <c r="C27" s="53">
        <v>1213506</v>
      </c>
      <c r="D27" s="54">
        <v>507159</v>
      </c>
      <c r="E27" s="54">
        <v>506120</v>
      </c>
      <c r="F27" s="54">
        <v>1460</v>
      </c>
      <c r="G27" s="55" t="s">
        <v>69</v>
      </c>
      <c r="H27" s="56"/>
      <c r="I27" s="56"/>
      <c r="J27" s="55" t="s">
        <v>70</v>
      </c>
      <c r="K27" s="55" t="s">
        <v>71</v>
      </c>
      <c r="L27" s="55" t="s">
        <v>72</v>
      </c>
      <c r="M27" s="57"/>
      <c r="N27" s="58">
        <f t="shared" si="0"/>
        <v>2228245</v>
      </c>
      <c r="O27" s="60">
        <v>3421050</v>
      </c>
      <c r="P27" s="32">
        <f t="shared" si="1"/>
        <v>-34.866634512795777</v>
      </c>
      <c r="Q27" s="60">
        <v>3627020</v>
      </c>
      <c r="R27" s="32">
        <f t="shared" si="2"/>
        <v>-38.565406311517442</v>
      </c>
    </row>
    <row r="28" spans="1:18" ht="36.75" thickBot="1" x14ac:dyDescent="0.6">
      <c r="A28" s="67">
        <v>24</v>
      </c>
      <c r="B28" s="8" t="s">
        <v>46</v>
      </c>
      <c r="C28" s="53">
        <v>1736898</v>
      </c>
      <c r="D28" s="54">
        <v>465565</v>
      </c>
      <c r="E28" s="54">
        <v>906172</v>
      </c>
      <c r="F28" s="54">
        <v>54335</v>
      </c>
      <c r="G28" s="55" t="s">
        <v>69</v>
      </c>
      <c r="H28" s="55">
        <v>159</v>
      </c>
      <c r="I28" s="56"/>
      <c r="J28" s="55" t="s">
        <v>70</v>
      </c>
      <c r="K28" s="55" t="s">
        <v>71</v>
      </c>
      <c r="L28" s="55" t="s">
        <v>72</v>
      </c>
      <c r="M28" s="57"/>
      <c r="N28" s="58">
        <f t="shared" si="0"/>
        <v>3163129</v>
      </c>
      <c r="O28" s="60">
        <v>3779866</v>
      </c>
      <c r="P28" s="32">
        <f t="shared" si="1"/>
        <v>-16.316372061866744</v>
      </c>
      <c r="Q28" s="60">
        <v>3987787</v>
      </c>
      <c r="R28" s="32">
        <f t="shared" si="2"/>
        <v>-20.679589958039386</v>
      </c>
    </row>
    <row r="29" spans="1:18" ht="36.75" thickBot="1" x14ac:dyDescent="0.6">
      <c r="A29" s="67">
        <v>25</v>
      </c>
      <c r="B29" s="8" t="s">
        <v>47</v>
      </c>
      <c r="C29" s="53">
        <v>7550894</v>
      </c>
      <c r="D29" s="54">
        <v>3667251</v>
      </c>
      <c r="E29" s="54">
        <v>5433873</v>
      </c>
      <c r="F29" s="54">
        <v>1016577</v>
      </c>
      <c r="G29" s="55" t="s">
        <v>69</v>
      </c>
      <c r="H29" s="54">
        <v>2205</v>
      </c>
      <c r="I29" s="56"/>
      <c r="J29" s="54">
        <v>2149</v>
      </c>
      <c r="K29" s="54">
        <v>64412</v>
      </c>
      <c r="L29" s="54">
        <v>1907</v>
      </c>
      <c r="M29" s="57"/>
      <c r="N29" s="58">
        <f t="shared" si="0"/>
        <v>17739268</v>
      </c>
      <c r="O29" s="60">
        <v>18868376</v>
      </c>
      <c r="P29" s="32">
        <f t="shared" si="1"/>
        <v>-5.9841292117562217</v>
      </c>
      <c r="Q29" s="60">
        <v>18841943</v>
      </c>
      <c r="R29" s="32">
        <f t="shared" si="2"/>
        <v>-5.8522361520783708</v>
      </c>
    </row>
    <row r="30" spans="1:18" ht="36.75" thickBot="1" x14ac:dyDescent="0.6">
      <c r="A30" s="67">
        <v>26</v>
      </c>
      <c r="B30" s="8" t="s">
        <v>48</v>
      </c>
      <c r="C30" s="53">
        <v>1424156</v>
      </c>
      <c r="D30" s="54">
        <v>289952</v>
      </c>
      <c r="E30" s="54">
        <v>1029245</v>
      </c>
      <c r="F30" s="54">
        <v>34469</v>
      </c>
      <c r="G30" s="55" t="s">
        <v>69</v>
      </c>
      <c r="H30" s="56"/>
      <c r="I30" s="56"/>
      <c r="J30" s="55" t="s">
        <v>70</v>
      </c>
      <c r="K30" s="55" t="s">
        <v>71</v>
      </c>
      <c r="L30" s="55">
        <v>14</v>
      </c>
      <c r="M30" s="57"/>
      <c r="N30" s="58">
        <f t="shared" si="0"/>
        <v>2777836</v>
      </c>
      <c r="O30" s="60">
        <v>3327570</v>
      </c>
      <c r="P30" s="32">
        <f t="shared" si="1"/>
        <v>-16.520584089891422</v>
      </c>
      <c r="Q30" s="60">
        <v>3868455</v>
      </c>
      <c r="R30" s="32">
        <f t="shared" si="2"/>
        <v>-28.192624704177767</v>
      </c>
    </row>
    <row r="31" spans="1:18" ht="36.75" thickBot="1" x14ac:dyDescent="0.6">
      <c r="A31" s="67">
        <v>27</v>
      </c>
      <c r="B31" s="8" t="s">
        <v>49</v>
      </c>
      <c r="C31" s="53">
        <v>2102102</v>
      </c>
      <c r="D31" s="54">
        <v>544070</v>
      </c>
      <c r="E31" s="54">
        <v>1194752</v>
      </c>
      <c r="F31" s="54">
        <v>36437</v>
      </c>
      <c r="G31" s="55" t="s">
        <v>69</v>
      </c>
      <c r="H31" s="56"/>
      <c r="I31" s="56"/>
      <c r="J31" s="55" t="s">
        <v>70</v>
      </c>
      <c r="K31" s="55" t="s">
        <v>71</v>
      </c>
      <c r="L31" s="61">
        <v>5</v>
      </c>
      <c r="M31" s="57"/>
      <c r="N31" s="58">
        <f t="shared" si="0"/>
        <v>3877366</v>
      </c>
      <c r="O31" s="60">
        <v>5297980</v>
      </c>
      <c r="P31" s="32">
        <f t="shared" si="1"/>
        <v>-26.814257509465872</v>
      </c>
      <c r="Q31" s="60">
        <v>5666039</v>
      </c>
      <c r="R31" s="32">
        <f t="shared" si="2"/>
        <v>-31.568314302107698</v>
      </c>
    </row>
    <row r="32" spans="1:18" ht="36.75" thickBot="1" x14ac:dyDescent="0.6">
      <c r="A32" s="67">
        <v>28</v>
      </c>
      <c r="B32" s="8" t="s">
        <v>50</v>
      </c>
      <c r="C32" s="53">
        <v>3933077</v>
      </c>
      <c r="D32" s="54">
        <v>882038</v>
      </c>
      <c r="E32" s="54">
        <v>2895268</v>
      </c>
      <c r="F32" s="54">
        <v>204064</v>
      </c>
      <c r="G32" s="55" t="s">
        <v>69</v>
      </c>
      <c r="H32" s="61">
        <v>5</v>
      </c>
      <c r="I32" s="56"/>
      <c r="J32" s="55" t="s">
        <v>70</v>
      </c>
      <c r="K32" s="55" t="s">
        <v>71</v>
      </c>
      <c r="L32" s="55">
        <v>39</v>
      </c>
      <c r="M32" s="57"/>
      <c r="N32" s="58">
        <f t="shared" si="0"/>
        <v>7914491</v>
      </c>
      <c r="O32" s="60">
        <v>9471170</v>
      </c>
      <c r="P32" s="32">
        <f t="shared" si="1"/>
        <v>-16.435973591435904</v>
      </c>
      <c r="Q32" s="60">
        <v>9528795</v>
      </c>
      <c r="R32" s="32">
        <f t="shared" si="2"/>
        <v>-16.941323640607234</v>
      </c>
    </row>
    <row r="33" spans="1:18" ht="36.75" thickBot="1" x14ac:dyDescent="0.6">
      <c r="A33" s="67">
        <v>29</v>
      </c>
      <c r="B33" s="8" t="s">
        <v>51</v>
      </c>
      <c r="C33" s="53">
        <v>1703889</v>
      </c>
      <c r="D33" s="54">
        <v>547730</v>
      </c>
      <c r="E33" s="54">
        <v>559181</v>
      </c>
      <c r="F33" s="54">
        <v>1815</v>
      </c>
      <c r="G33" s="55" t="s">
        <v>69</v>
      </c>
      <c r="H33" s="56"/>
      <c r="I33" s="56"/>
      <c r="J33" s="55" t="s">
        <v>70</v>
      </c>
      <c r="K33" s="55" t="s">
        <v>71</v>
      </c>
      <c r="L33" s="55" t="s">
        <v>72</v>
      </c>
      <c r="M33" s="57"/>
      <c r="N33" s="58">
        <f t="shared" si="0"/>
        <v>2812615</v>
      </c>
      <c r="O33" s="60">
        <v>3644988</v>
      </c>
      <c r="P33" s="32">
        <f t="shared" si="1"/>
        <v>-22.836097128440478</v>
      </c>
      <c r="Q33" s="60">
        <v>3735339</v>
      </c>
      <c r="R33" s="32">
        <f t="shared" si="2"/>
        <v>-24.702550424472854</v>
      </c>
    </row>
    <row r="34" spans="1:18" ht="36.75" thickBot="1" x14ac:dyDescent="0.6">
      <c r="A34" s="67">
        <v>30</v>
      </c>
      <c r="B34" s="8" t="s">
        <v>52</v>
      </c>
      <c r="C34" s="53">
        <v>1877889</v>
      </c>
      <c r="D34" s="54">
        <v>446774</v>
      </c>
      <c r="E34" s="54">
        <v>826829</v>
      </c>
      <c r="F34" s="56"/>
      <c r="G34" s="55" t="s">
        <v>69</v>
      </c>
      <c r="H34" s="56"/>
      <c r="I34" s="56"/>
      <c r="J34" s="55" t="s">
        <v>70</v>
      </c>
      <c r="K34" s="55" t="s">
        <v>71</v>
      </c>
      <c r="L34" s="55" t="s">
        <v>72</v>
      </c>
      <c r="M34" s="57"/>
      <c r="N34" s="58">
        <f t="shared" si="0"/>
        <v>3151492</v>
      </c>
      <c r="O34" s="60">
        <v>3819790</v>
      </c>
      <c r="P34" s="32">
        <f t="shared" si="1"/>
        <v>-17.49567384594441</v>
      </c>
      <c r="Q34" s="60">
        <v>3854925</v>
      </c>
      <c r="R34" s="32">
        <f t="shared" si="2"/>
        <v>-18.247644247294044</v>
      </c>
    </row>
    <row r="35" spans="1:18" ht="36.75" thickBot="1" x14ac:dyDescent="0.6">
      <c r="A35" s="67">
        <v>31</v>
      </c>
      <c r="B35" s="8" t="s">
        <v>53</v>
      </c>
      <c r="C35" s="53">
        <v>2864587</v>
      </c>
      <c r="D35" s="54">
        <v>1155930</v>
      </c>
      <c r="E35" s="54">
        <v>2079804</v>
      </c>
      <c r="F35" s="54">
        <v>123652</v>
      </c>
      <c r="G35" s="55" t="s">
        <v>69</v>
      </c>
      <c r="H35" s="61">
        <v>90</v>
      </c>
      <c r="I35" s="56"/>
      <c r="J35" s="55" t="s">
        <v>70</v>
      </c>
      <c r="K35" s="54">
        <v>39566</v>
      </c>
      <c r="L35" s="55" t="s">
        <v>72</v>
      </c>
      <c r="M35" s="57"/>
      <c r="N35" s="58">
        <f t="shared" si="0"/>
        <v>6263629</v>
      </c>
      <c r="O35" s="60">
        <v>8355278</v>
      </c>
      <c r="P35" s="32">
        <f t="shared" si="1"/>
        <v>-25.033864821733044</v>
      </c>
      <c r="Q35" s="60">
        <v>8227343</v>
      </c>
      <c r="R35" s="32">
        <f t="shared" si="2"/>
        <v>-23.868143093098222</v>
      </c>
    </row>
    <row r="36" spans="1:18" ht="36.75" thickBot="1" x14ac:dyDescent="0.6">
      <c r="A36" s="67">
        <v>32</v>
      </c>
      <c r="B36" s="8" t="s">
        <v>54</v>
      </c>
      <c r="C36" s="53">
        <v>1584749</v>
      </c>
      <c r="D36" s="54">
        <v>202934</v>
      </c>
      <c r="E36" s="54">
        <v>878212</v>
      </c>
      <c r="F36" s="54">
        <v>30896</v>
      </c>
      <c r="G36" s="55" t="s">
        <v>69</v>
      </c>
      <c r="H36" s="56"/>
      <c r="I36" s="56"/>
      <c r="J36" s="55" t="s">
        <v>70</v>
      </c>
      <c r="K36" s="55" t="s">
        <v>71</v>
      </c>
      <c r="L36" s="55" t="s">
        <v>72</v>
      </c>
      <c r="M36" s="57"/>
      <c r="N36" s="58">
        <f t="shared" si="0"/>
        <v>2696791</v>
      </c>
      <c r="O36" s="60">
        <v>3212045</v>
      </c>
      <c r="P36" s="32">
        <f t="shared" si="1"/>
        <v>-16.041307017803298</v>
      </c>
      <c r="Q36" s="60">
        <v>3408240</v>
      </c>
      <c r="R36" s="32">
        <f t="shared" si="2"/>
        <v>-20.874380912142339</v>
      </c>
    </row>
    <row r="37" spans="1:18" ht="36.75" thickBot="1" x14ac:dyDescent="0.6">
      <c r="A37" s="67">
        <v>33</v>
      </c>
      <c r="B37" s="8" t="s">
        <v>55</v>
      </c>
      <c r="C37" s="53">
        <v>2812257</v>
      </c>
      <c r="D37" s="54">
        <v>569393</v>
      </c>
      <c r="E37" s="54">
        <v>1300545</v>
      </c>
      <c r="F37" s="54">
        <v>160194</v>
      </c>
      <c r="G37" s="55" t="s">
        <v>69</v>
      </c>
      <c r="H37" s="55">
        <v>717</v>
      </c>
      <c r="I37" s="56"/>
      <c r="J37" s="61">
        <v>56</v>
      </c>
      <c r="K37" s="54">
        <v>22880</v>
      </c>
      <c r="L37" s="55">
        <v>373</v>
      </c>
      <c r="M37" s="57"/>
      <c r="N37" s="58">
        <f t="shared" si="0"/>
        <v>4866415</v>
      </c>
      <c r="O37" s="60">
        <v>5655328</v>
      </c>
      <c r="P37" s="32">
        <f t="shared" si="1"/>
        <v>-13.949907061093539</v>
      </c>
      <c r="Q37" s="60">
        <v>5654163</v>
      </c>
      <c r="R37" s="32">
        <f t="shared" si="2"/>
        <v>-13.932177052554021</v>
      </c>
    </row>
    <row r="38" spans="1:18" ht="36.75" thickBot="1" x14ac:dyDescent="0.6">
      <c r="A38" s="67">
        <v>34</v>
      </c>
      <c r="B38" s="8" t="s">
        <v>56</v>
      </c>
      <c r="C38" s="53">
        <v>1248516</v>
      </c>
      <c r="D38" s="54">
        <v>204715</v>
      </c>
      <c r="E38" s="54">
        <v>670591</v>
      </c>
      <c r="F38" s="54">
        <v>35712</v>
      </c>
      <c r="G38" s="55" t="s">
        <v>69</v>
      </c>
      <c r="H38" s="56"/>
      <c r="I38" s="56"/>
      <c r="J38" s="55" t="s">
        <v>70</v>
      </c>
      <c r="K38" s="55" t="s">
        <v>71</v>
      </c>
      <c r="L38" s="55" t="s">
        <v>72</v>
      </c>
      <c r="M38" s="57"/>
      <c r="N38" s="58">
        <f t="shared" si="0"/>
        <v>2159534</v>
      </c>
      <c r="O38" s="60">
        <v>2532415</v>
      </c>
      <c r="P38" s="32">
        <f t="shared" si="1"/>
        <v>-14.724324409703781</v>
      </c>
      <c r="Q38" s="60">
        <v>2557742</v>
      </c>
      <c r="R38" s="32">
        <f t="shared" si="2"/>
        <v>-15.568732108242347</v>
      </c>
    </row>
    <row r="39" spans="1:18" ht="36.75" thickBot="1" x14ac:dyDescent="0.6">
      <c r="A39" s="67">
        <v>35</v>
      </c>
      <c r="B39" s="8" t="s">
        <v>57</v>
      </c>
      <c r="C39" s="53">
        <v>1109774</v>
      </c>
      <c r="D39" s="54">
        <v>58627</v>
      </c>
      <c r="E39" s="54">
        <v>915701</v>
      </c>
      <c r="F39" s="54">
        <v>4261</v>
      </c>
      <c r="G39" s="55" t="s">
        <v>69</v>
      </c>
      <c r="H39" s="56"/>
      <c r="I39" s="56"/>
      <c r="J39" s="55" t="s">
        <v>70</v>
      </c>
      <c r="K39" s="55" t="s">
        <v>71</v>
      </c>
      <c r="L39" s="55" t="s">
        <v>72</v>
      </c>
      <c r="M39" s="57"/>
      <c r="N39" s="58">
        <f t="shared" si="0"/>
        <v>2088363</v>
      </c>
      <c r="O39" s="60">
        <v>2313823</v>
      </c>
      <c r="P39" s="32">
        <f t="shared" si="1"/>
        <v>-9.7440469733423871</v>
      </c>
      <c r="Q39" s="60">
        <v>2557483</v>
      </c>
      <c r="R39" s="32">
        <f t="shared" si="2"/>
        <v>-18.343034929264437</v>
      </c>
    </row>
    <row r="40" spans="1:18" ht="36.75" thickBot="1" x14ac:dyDescent="0.6">
      <c r="A40" s="67">
        <v>36</v>
      </c>
      <c r="B40" s="8" t="s">
        <v>58</v>
      </c>
      <c r="C40" s="53">
        <v>943847</v>
      </c>
      <c r="D40" s="54">
        <v>35210</v>
      </c>
      <c r="E40" s="54">
        <v>934425</v>
      </c>
      <c r="F40" s="56"/>
      <c r="G40" s="55" t="s">
        <v>69</v>
      </c>
      <c r="H40" s="56"/>
      <c r="I40" s="56"/>
      <c r="J40" s="55" t="s">
        <v>70</v>
      </c>
      <c r="K40" s="55" t="s">
        <v>71</v>
      </c>
      <c r="L40" s="55" t="s">
        <v>72</v>
      </c>
      <c r="M40" s="57"/>
      <c r="N40" s="58">
        <f t="shared" si="0"/>
        <v>1913482</v>
      </c>
      <c r="O40" s="60">
        <v>1995796</v>
      </c>
      <c r="P40" s="32">
        <f t="shared" si="1"/>
        <v>-4.1243694245303626</v>
      </c>
      <c r="Q40" s="60">
        <v>2182138</v>
      </c>
      <c r="R40" s="32">
        <f t="shared" si="2"/>
        <v>-12.311595325318564</v>
      </c>
    </row>
    <row r="41" spans="1:18" ht="36.75" thickBot="1" x14ac:dyDescent="0.6">
      <c r="A41" s="67">
        <v>37</v>
      </c>
      <c r="B41" s="8" t="s">
        <v>59</v>
      </c>
      <c r="C41" s="53">
        <v>810189</v>
      </c>
      <c r="D41" s="54">
        <v>114698</v>
      </c>
      <c r="E41" s="54">
        <v>664263</v>
      </c>
      <c r="F41" s="54">
        <v>1623</v>
      </c>
      <c r="G41" s="55" t="s">
        <v>69</v>
      </c>
      <c r="H41" s="56"/>
      <c r="I41" s="56"/>
      <c r="J41" s="55" t="s">
        <v>70</v>
      </c>
      <c r="K41" s="55" t="s">
        <v>71</v>
      </c>
      <c r="L41" s="55" t="s">
        <v>72</v>
      </c>
      <c r="M41" s="57"/>
      <c r="N41" s="58">
        <f t="shared" si="0"/>
        <v>1590773</v>
      </c>
      <c r="O41" s="60">
        <v>1910641</v>
      </c>
      <c r="P41" s="32">
        <f t="shared" si="1"/>
        <v>-16.741397258825703</v>
      </c>
      <c r="Q41" s="60">
        <v>1990855</v>
      </c>
      <c r="R41" s="32">
        <f t="shared" si="2"/>
        <v>-20.095988909287719</v>
      </c>
    </row>
    <row r="42" spans="1:18" ht="36.75" thickBot="1" x14ac:dyDescent="0.6">
      <c r="A42" s="67"/>
      <c r="B42" s="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6"/>
      <c r="J42" s="55" t="s">
        <v>70</v>
      </c>
      <c r="K42" s="55" t="s">
        <v>71</v>
      </c>
      <c r="L42" s="55" t="s">
        <v>72</v>
      </c>
      <c r="M42" s="63">
        <v>285702</v>
      </c>
      <c r="N42" s="58">
        <f t="shared" si="0"/>
        <v>285702</v>
      </c>
      <c r="O42" s="60">
        <v>208612</v>
      </c>
      <c r="P42" s="32">
        <f t="shared" si="1"/>
        <v>36.953770636396754</v>
      </c>
      <c r="Q42" s="60">
        <v>213876</v>
      </c>
      <c r="R42" s="32">
        <f t="shared" si="2"/>
        <v>33.58301071648993</v>
      </c>
    </row>
    <row r="43" spans="1:18" ht="36.75" thickBot="1" x14ac:dyDescent="0.6">
      <c r="A43" s="67"/>
      <c r="B43" s="8" t="s">
        <v>60</v>
      </c>
      <c r="C43" s="55" t="s">
        <v>76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6"/>
      <c r="J43" s="55" t="s">
        <v>70</v>
      </c>
      <c r="K43" s="55" t="s">
        <v>71</v>
      </c>
      <c r="L43" s="55" t="s">
        <v>72</v>
      </c>
      <c r="M43" s="64">
        <v>0</v>
      </c>
      <c r="N43" s="58">
        <f t="shared" si="0"/>
        <v>0</v>
      </c>
      <c r="O43" s="8"/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" x14ac:dyDescent="0.55000000000000004">
      <c r="A44" s="67"/>
      <c r="B44" s="43" t="s">
        <v>61</v>
      </c>
      <c r="C44" s="66">
        <f>SUM(C5:C43)</f>
        <v>70690031</v>
      </c>
      <c r="D44" s="66">
        <f t="shared" ref="D44:N44" si="3">SUM(D5:D43)</f>
        <v>16548004</v>
      </c>
      <c r="E44" s="66">
        <f t="shared" si="3"/>
        <v>46090830</v>
      </c>
      <c r="F44" s="66">
        <f t="shared" si="3"/>
        <v>2613410</v>
      </c>
      <c r="G44" s="66">
        <f t="shared" si="3"/>
        <v>0</v>
      </c>
      <c r="H44" s="66">
        <f t="shared" si="3"/>
        <v>5022</v>
      </c>
      <c r="I44" s="66">
        <f t="shared" si="3"/>
        <v>0</v>
      </c>
      <c r="J44" s="66">
        <f t="shared" si="3"/>
        <v>2259</v>
      </c>
      <c r="K44" s="66">
        <f t="shared" si="3"/>
        <v>258509</v>
      </c>
      <c r="L44" s="66">
        <f t="shared" si="3"/>
        <v>3617</v>
      </c>
      <c r="M44" s="66">
        <f t="shared" si="3"/>
        <v>285702</v>
      </c>
      <c r="N44" s="66">
        <f t="shared" si="3"/>
        <v>136497384</v>
      </c>
      <c r="O44" s="60">
        <v>159498826</v>
      </c>
      <c r="P44" s="32">
        <f t="shared" si="1"/>
        <v>-14.421072917489688</v>
      </c>
      <c r="Q44" s="60">
        <v>164368292</v>
      </c>
      <c r="R44" s="32">
        <f t="shared" si="2"/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opLeftCell="A4" workbookViewId="0">
      <selection activeCell="B11" sqref="B11:F17"/>
    </sheetView>
  </sheetViews>
  <sheetFormatPr defaultRowHeight="15" x14ac:dyDescent="0.25"/>
  <cols>
    <col min="2" max="2" width="13.2851562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5.75" thickBot="1" x14ac:dyDescent="0.3"/>
    <row r="3" spans="2:7" ht="16.5" x14ac:dyDescent="0.25">
      <c r="B3" s="93"/>
      <c r="C3" s="94"/>
      <c r="D3" s="94"/>
      <c r="E3" s="94"/>
      <c r="F3" s="94"/>
      <c r="G3" s="95"/>
    </row>
    <row r="4" spans="2:7" ht="17.25" thickBot="1" x14ac:dyDescent="0.3">
      <c r="B4" s="96" t="s">
        <v>77</v>
      </c>
      <c r="C4" s="97"/>
      <c r="D4" s="97"/>
      <c r="E4" s="97"/>
      <c r="F4" s="97"/>
      <c r="G4" s="98"/>
    </row>
    <row r="5" spans="2:7" ht="16.5" thickBot="1" x14ac:dyDescent="0.3">
      <c r="B5" s="71" t="s">
        <v>78</v>
      </c>
      <c r="C5" s="71" t="s">
        <v>8</v>
      </c>
      <c r="D5" s="71" t="s">
        <v>9</v>
      </c>
      <c r="E5" s="71" t="s">
        <v>10</v>
      </c>
      <c r="F5" s="71" t="s">
        <v>11</v>
      </c>
      <c r="G5" s="71" t="s">
        <v>61</v>
      </c>
    </row>
    <row r="6" spans="2:7" ht="19.5" thickBot="1" x14ac:dyDescent="0.3">
      <c r="B6" s="72" t="s">
        <v>79</v>
      </c>
      <c r="C6" s="73">
        <v>2655</v>
      </c>
      <c r="D6" s="74">
        <v>347</v>
      </c>
      <c r="E6" s="74">
        <v>698</v>
      </c>
      <c r="F6" s="74">
        <v>22</v>
      </c>
      <c r="G6" s="75">
        <f>SUM(C6:F6)</f>
        <v>3722</v>
      </c>
    </row>
    <row r="7" spans="2:7" ht="19.5" thickBot="1" x14ac:dyDescent="0.3">
      <c r="B7" s="72" t="s">
        <v>80</v>
      </c>
      <c r="C7" s="76">
        <v>197</v>
      </c>
      <c r="D7" s="77">
        <v>279</v>
      </c>
      <c r="E7" s="77">
        <v>239</v>
      </c>
      <c r="F7" s="78">
        <v>3007</v>
      </c>
      <c r="G7" s="75">
        <f>SUM(C7:F7)</f>
        <v>3722</v>
      </c>
    </row>
    <row r="11" spans="2:7" x14ac:dyDescent="0.25">
      <c r="B11" s="99" t="s">
        <v>81</v>
      </c>
      <c r="C11" s="99" t="s">
        <v>82</v>
      </c>
      <c r="D11" s="100"/>
      <c r="E11" s="99" t="s">
        <v>83</v>
      </c>
      <c r="F11" s="99" t="s">
        <v>84</v>
      </c>
    </row>
    <row r="12" spans="2:7" x14ac:dyDescent="0.25">
      <c r="B12" s="101" t="s">
        <v>85</v>
      </c>
      <c r="C12" s="100">
        <v>22828449</v>
      </c>
      <c r="D12" s="100"/>
      <c r="E12" s="101" t="s">
        <v>85</v>
      </c>
      <c r="F12" s="100">
        <v>28927741</v>
      </c>
    </row>
    <row r="13" spans="2:7" x14ac:dyDescent="0.25">
      <c r="B13" s="101" t="s">
        <v>86</v>
      </c>
      <c r="C13" s="100">
        <v>15351946</v>
      </c>
      <c r="D13" s="100"/>
      <c r="E13" s="101" t="s">
        <v>86</v>
      </c>
      <c r="F13" s="100">
        <v>19994925</v>
      </c>
    </row>
    <row r="14" spans="2:7" x14ac:dyDescent="0.25">
      <c r="B14" s="101" t="s">
        <v>87</v>
      </c>
      <c r="C14" s="100">
        <v>26061308</v>
      </c>
      <c r="D14" s="100"/>
      <c r="E14" s="101" t="s">
        <v>87</v>
      </c>
      <c r="F14" s="100">
        <v>33496091</v>
      </c>
    </row>
    <row r="15" spans="2:7" x14ac:dyDescent="0.25">
      <c r="B15" s="101" t="s">
        <v>88</v>
      </c>
      <c r="C15" s="100">
        <v>13933241</v>
      </c>
      <c r="D15" s="100"/>
      <c r="E15" s="101" t="s">
        <v>88</v>
      </c>
      <c r="F15" s="100">
        <v>17434154</v>
      </c>
    </row>
    <row r="16" spans="2:7" x14ac:dyDescent="0.25">
      <c r="B16" s="101" t="s">
        <v>89</v>
      </c>
      <c r="C16" s="100">
        <v>17823611</v>
      </c>
      <c r="D16" s="100"/>
      <c r="E16" s="101" t="s">
        <v>89</v>
      </c>
      <c r="F16" s="100">
        <v>21893610</v>
      </c>
    </row>
    <row r="17" spans="2:6" x14ac:dyDescent="0.25">
      <c r="B17" s="101" t="s">
        <v>90</v>
      </c>
      <c r="C17" s="100">
        <v>40213127</v>
      </c>
      <c r="D17" s="100"/>
      <c r="E17" s="101" t="s">
        <v>90</v>
      </c>
      <c r="F17" s="100">
        <v>49157735</v>
      </c>
    </row>
  </sheetData>
  <mergeCells count="2"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2" zoomScaleNormal="32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7.42578125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6" t="s">
        <v>91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"/>
      <c r="P1" s="2"/>
      <c r="Q1" s="2"/>
      <c r="R1" s="3"/>
      <c r="S1" s="3"/>
    </row>
    <row r="2" spans="1:19" ht="46.5" x14ac:dyDescent="0.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7" t="s">
        <v>2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4"/>
      <c r="P3" s="5"/>
      <c r="Q3" s="5"/>
      <c r="R3" s="6"/>
      <c r="S3" s="6"/>
    </row>
    <row r="4" spans="1:19" ht="36" x14ac:dyDescent="0.55000000000000004">
      <c r="A4" s="7"/>
      <c r="B4" s="8"/>
      <c r="C4" s="88" t="s">
        <v>3</v>
      </c>
      <c r="D4" s="88"/>
      <c r="E4" s="88"/>
      <c r="F4" s="88"/>
      <c r="G4" s="89"/>
      <c r="H4" s="89"/>
      <c r="I4" s="89"/>
      <c r="J4" s="89"/>
      <c r="K4" s="9"/>
      <c r="L4" s="9"/>
      <c r="M4" s="9"/>
      <c r="N4" s="9"/>
      <c r="O4" s="8"/>
      <c r="P4" s="10" t="s">
        <v>92</v>
      </c>
      <c r="Q4" s="11" t="s">
        <v>5</v>
      </c>
      <c r="R4" s="12" t="s">
        <v>93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.75" thickBot="1" x14ac:dyDescent="0.6">
      <c r="A6" s="21">
        <v>1</v>
      </c>
      <c r="B6" s="22" t="s">
        <v>22</v>
      </c>
      <c r="C6" s="54">
        <v>1731740</v>
      </c>
      <c r="D6" s="54">
        <v>454897</v>
      </c>
      <c r="E6" s="54">
        <v>885620</v>
      </c>
      <c r="F6" s="54">
        <v>67060</v>
      </c>
      <c r="G6" s="56"/>
      <c r="H6" s="61">
        <v>61</v>
      </c>
      <c r="I6" s="55" t="s">
        <v>70</v>
      </c>
      <c r="J6" s="55" t="s">
        <v>94</v>
      </c>
      <c r="K6" s="55" t="s">
        <v>95</v>
      </c>
      <c r="L6" s="55" t="s">
        <v>96</v>
      </c>
      <c r="M6" s="56"/>
      <c r="N6" s="55" t="s">
        <v>97</v>
      </c>
      <c r="O6" s="30">
        <f>SUM(C6:N6)</f>
        <v>3139378</v>
      </c>
      <c r="P6" s="46">
        <v>3955257</v>
      </c>
      <c r="Q6" s="32">
        <f>(O6-P6)/P6*100</f>
        <v>-20.627711423050386</v>
      </c>
      <c r="R6" s="30">
        <v>3562532</v>
      </c>
      <c r="S6" s="32">
        <f>O6/R6*100-100</f>
        <v>-11.877900324825148</v>
      </c>
    </row>
    <row r="7" spans="1:19" ht="36.75" thickBot="1" x14ac:dyDescent="0.6">
      <c r="A7" s="7">
        <v>2</v>
      </c>
      <c r="B7" s="8" t="s">
        <v>24</v>
      </c>
      <c r="C7" s="54">
        <v>1507945</v>
      </c>
      <c r="D7" s="54">
        <v>1068765</v>
      </c>
      <c r="E7" s="53">
        <v>1291579</v>
      </c>
      <c r="F7" s="54">
        <v>25459</v>
      </c>
      <c r="G7" s="56"/>
      <c r="H7" s="55" t="s">
        <v>98</v>
      </c>
      <c r="I7" s="55" t="s">
        <v>70</v>
      </c>
      <c r="J7" s="55" t="s">
        <v>94</v>
      </c>
      <c r="K7" s="55" t="s">
        <v>95</v>
      </c>
      <c r="L7" s="55" t="s">
        <v>96</v>
      </c>
      <c r="M7" s="56"/>
      <c r="N7" s="55" t="s">
        <v>97</v>
      </c>
      <c r="O7" s="30">
        <f t="shared" ref="O7:O43" si="0">SUM(C7:N7)</f>
        <v>3893748</v>
      </c>
      <c r="P7" s="46">
        <v>7208113</v>
      </c>
      <c r="Q7" s="32">
        <f t="shared" ref="Q7:Q44" si="1">(O7-P7)/P7*100</f>
        <v>-45.98103553593014</v>
      </c>
      <c r="R7" s="30">
        <v>4335578</v>
      </c>
      <c r="S7" s="32">
        <f t="shared" ref="S7:S43" si="2">O7/R7*100-100</f>
        <v>-10.190798089666472</v>
      </c>
    </row>
    <row r="8" spans="1:19" ht="36.75" thickBot="1" x14ac:dyDescent="0.6">
      <c r="A8" s="7">
        <v>3</v>
      </c>
      <c r="B8" s="8" t="s">
        <v>25</v>
      </c>
      <c r="C8" s="54">
        <v>1368683</v>
      </c>
      <c r="D8" s="54">
        <v>153932</v>
      </c>
      <c r="E8" s="53">
        <v>1089615</v>
      </c>
      <c r="F8" s="54">
        <v>46463</v>
      </c>
      <c r="G8" s="56"/>
      <c r="H8" s="55" t="s">
        <v>98</v>
      </c>
      <c r="I8" s="55" t="s">
        <v>70</v>
      </c>
      <c r="J8" s="55" t="s">
        <v>94</v>
      </c>
      <c r="K8" s="55" t="s">
        <v>95</v>
      </c>
      <c r="L8" s="55" t="s">
        <v>96</v>
      </c>
      <c r="M8" s="56"/>
      <c r="N8" s="55" t="s">
        <v>97</v>
      </c>
      <c r="O8" s="30">
        <f t="shared" si="0"/>
        <v>2658693</v>
      </c>
      <c r="P8" s="46">
        <v>3724826</v>
      </c>
      <c r="Q8" s="32">
        <f t="shared" si="1"/>
        <v>-28.622357124869723</v>
      </c>
      <c r="R8" s="30">
        <v>2979944</v>
      </c>
      <c r="S8" s="32">
        <f t="shared" si="2"/>
        <v>-10.780437484731252</v>
      </c>
    </row>
    <row r="9" spans="1:19" ht="36.75" thickBot="1" x14ac:dyDescent="0.6">
      <c r="A9" s="7">
        <v>4</v>
      </c>
      <c r="B9" s="8" t="s">
        <v>26</v>
      </c>
      <c r="C9" s="54">
        <v>2770481</v>
      </c>
      <c r="D9" s="54">
        <v>183137</v>
      </c>
      <c r="E9" s="53">
        <v>1331870</v>
      </c>
      <c r="F9" s="54">
        <v>83208</v>
      </c>
      <c r="G9" s="56"/>
      <c r="H9" s="55" t="s">
        <v>98</v>
      </c>
      <c r="I9" s="55" t="s">
        <v>70</v>
      </c>
      <c r="J9" s="55" t="s">
        <v>94</v>
      </c>
      <c r="K9" s="55" t="s">
        <v>95</v>
      </c>
      <c r="L9" s="55" t="s">
        <v>96</v>
      </c>
      <c r="M9" s="54">
        <v>5955</v>
      </c>
      <c r="N9" s="55" t="s">
        <v>97</v>
      </c>
      <c r="O9" s="30">
        <f t="shared" si="0"/>
        <v>4374651</v>
      </c>
      <c r="P9" s="46">
        <v>5743031</v>
      </c>
      <c r="Q9" s="32">
        <f t="shared" si="1"/>
        <v>-23.826791114308804</v>
      </c>
      <c r="R9" s="30">
        <v>4690976</v>
      </c>
      <c r="S9" s="32">
        <f t="shared" si="2"/>
        <v>-6.7432662200787234</v>
      </c>
    </row>
    <row r="10" spans="1:19" ht="36.75" thickBot="1" x14ac:dyDescent="0.6">
      <c r="A10" s="7">
        <v>5</v>
      </c>
      <c r="B10" s="8" t="s">
        <v>27</v>
      </c>
      <c r="C10" s="54">
        <v>1849424</v>
      </c>
      <c r="D10" s="54">
        <v>321929</v>
      </c>
      <c r="E10" s="53">
        <v>1529291</v>
      </c>
      <c r="F10" s="54">
        <v>12874</v>
      </c>
      <c r="G10" s="56"/>
      <c r="H10" s="55" t="s">
        <v>98</v>
      </c>
      <c r="I10" s="55" t="s">
        <v>70</v>
      </c>
      <c r="J10" s="55" t="s">
        <v>94</v>
      </c>
      <c r="K10" s="55" t="s">
        <v>95</v>
      </c>
      <c r="L10" s="55" t="s">
        <v>96</v>
      </c>
      <c r="M10" s="56"/>
      <c r="N10" s="55" t="s">
        <v>97</v>
      </c>
      <c r="O10" s="30">
        <f t="shared" si="0"/>
        <v>3713518</v>
      </c>
      <c r="P10" s="46">
        <v>4887023</v>
      </c>
      <c r="Q10" s="32">
        <f t="shared" si="1"/>
        <v>-24.01267601973635</v>
      </c>
      <c r="R10" s="30">
        <v>4052525</v>
      </c>
      <c r="S10" s="32">
        <f t="shared" si="2"/>
        <v>-8.365327789464601</v>
      </c>
    </row>
    <row r="11" spans="1:19" ht="36.75" thickBot="1" x14ac:dyDescent="0.6">
      <c r="A11" s="7">
        <v>6</v>
      </c>
      <c r="B11" s="8" t="s">
        <v>28</v>
      </c>
      <c r="C11" s="54">
        <v>542467</v>
      </c>
      <c r="D11" s="54">
        <v>145833</v>
      </c>
      <c r="E11" s="53">
        <v>325750</v>
      </c>
      <c r="F11" s="54">
        <v>2240</v>
      </c>
      <c r="G11" s="56"/>
      <c r="H11" s="55" t="s">
        <v>98</v>
      </c>
      <c r="I11" s="55" t="s">
        <v>70</v>
      </c>
      <c r="J11" s="55" t="s">
        <v>94</v>
      </c>
      <c r="K11" s="55" t="s">
        <v>95</v>
      </c>
      <c r="L11" s="55" t="s">
        <v>96</v>
      </c>
      <c r="M11" s="56"/>
      <c r="N11" s="55" t="s">
        <v>97</v>
      </c>
      <c r="O11" s="30">
        <f t="shared" si="0"/>
        <v>1016290</v>
      </c>
      <c r="P11" s="46">
        <v>1558509</v>
      </c>
      <c r="Q11" s="32">
        <f t="shared" si="1"/>
        <v>-34.790880257990167</v>
      </c>
      <c r="R11" s="30">
        <v>1115420</v>
      </c>
      <c r="S11" s="32">
        <f t="shared" si="2"/>
        <v>-8.8872353015007803</v>
      </c>
    </row>
    <row r="12" spans="1:19" ht="36.75" thickBot="1" x14ac:dyDescent="0.6">
      <c r="A12" s="7">
        <v>7</v>
      </c>
      <c r="B12" s="8" t="s">
        <v>29</v>
      </c>
      <c r="C12" s="54">
        <v>1394430</v>
      </c>
      <c r="D12" s="54">
        <v>197193</v>
      </c>
      <c r="E12" s="53">
        <v>1440791</v>
      </c>
      <c r="F12" s="54">
        <v>24237</v>
      </c>
      <c r="G12" s="56"/>
      <c r="H12" s="55" t="s">
        <v>98</v>
      </c>
      <c r="I12" s="55" t="s">
        <v>70</v>
      </c>
      <c r="J12" s="55" t="s">
        <v>94</v>
      </c>
      <c r="K12" s="55" t="s">
        <v>95</v>
      </c>
      <c r="L12" s="55" t="s">
        <v>96</v>
      </c>
      <c r="M12" s="56"/>
      <c r="N12" s="55" t="s">
        <v>97</v>
      </c>
      <c r="O12" s="30">
        <f t="shared" si="0"/>
        <v>3056651</v>
      </c>
      <c r="P12" s="46">
        <v>3956416</v>
      </c>
      <c r="Q12" s="32">
        <f t="shared" si="1"/>
        <v>-22.741920970898917</v>
      </c>
      <c r="R12" s="30">
        <v>3354991</v>
      </c>
      <c r="S12" s="32">
        <f t="shared" si="2"/>
        <v>-8.8924232583634364</v>
      </c>
    </row>
    <row r="13" spans="1:19" ht="36.75" thickBot="1" x14ac:dyDescent="0.6">
      <c r="A13" s="7">
        <v>8</v>
      </c>
      <c r="B13" s="8" t="s">
        <v>30</v>
      </c>
      <c r="C13" s="54">
        <v>1161289</v>
      </c>
      <c r="D13" s="54">
        <v>608040</v>
      </c>
      <c r="E13" s="53">
        <v>1760741</v>
      </c>
      <c r="F13" s="54">
        <v>35209</v>
      </c>
      <c r="G13" s="56"/>
      <c r="H13" s="55" t="s">
        <v>98</v>
      </c>
      <c r="I13" s="55" t="s">
        <v>70</v>
      </c>
      <c r="J13" s="55" t="s">
        <v>94</v>
      </c>
      <c r="K13" s="55" t="s">
        <v>95</v>
      </c>
      <c r="L13" s="55" t="s">
        <v>96</v>
      </c>
      <c r="M13" s="56"/>
      <c r="N13" s="55" t="s">
        <v>97</v>
      </c>
      <c r="O13" s="30">
        <f t="shared" si="0"/>
        <v>3565279</v>
      </c>
      <c r="P13" s="46">
        <v>5704096</v>
      </c>
      <c r="Q13" s="32">
        <f t="shared" si="1"/>
        <v>-37.496160653677642</v>
      </c>
      <c r="R13" s="30">
        <v>4034811</v>
      </c>
      <c r="S13" s="32">
        <f t="shared" si="2"/>
        <v>-11.637025873083033</v>
      </c>
    </row>
    <row r="14" spans="1:19" ht="36.75" thickBot="1" x14ac:dyDescent="0.6">
      <c r="A14" s="7">
        <v>9</v>
      </c>
      <c r="B14" s="8" t="s">
        <v>31</v>
      </c>
      <c r="C14" s="54">
        <v>1150098</v>
      </c>
      <c r="D14" s="54">
        <v>124606</v>
      </c>
      <c r="E14" s="53">
        <v>747612</v>
      </c>
      <c r="F14" s="54">
        <v>55542</v>
      </c>
      <c r="G14" s="56"/>
      <c r="H14" s="55" t="s">
        <v>98</v>
      </c>
      <c r="I14" s="55" t="s">
        <v>70</v>
      </c>
      <c r="J14" s="55" t="s">
        <v>94</v>
      </c>
      <c r="K14" s="55" t="s">
        <v>95</v>
      </c>
      <c r="L14" s="55" t="s">
        <v>96</v>
      </c>
      <c r="M14" s="56"/>
      <c r="N14" s="55" t="s">
        <v>97</v>
      </c>
      <c r="O14" s="30">
        <f t="shared" si="0"/>
        <v>2077858</v>
      </c>
      <c r="P14" s="46">
        <v>2808253</v>
      </c>
      <c r="Q14" s="32">
        <f t="shared" si="1"/>
        <v>-26.008874556530344</v>
      </c>
      <c r="R14" s="30">
        <v>2268069</v>
      </c>
      <c r="S14" s="32">
        <f t="shared" si="2"/>
        <v>-8.3864732510342606</v>
      </c>
    </row>
    <row r="15" spans="1:19" ht="36.75" thickBot="1" x14ac:dyDescent="0.6">
      <c r="A15" s="7">
        <v>10</v>
      </c>
      <c r="B15" s="8" t="s">
        <v>32</v>
      </c>
      <c r="C15" s="54">
        <v>2933684</v>
      </c>
      <c r="D15" s="54">
        <v>182382</v>
      </c>
      <c r="E15" s="53">
        <v>1793008</v>
      </c>
      <c r="F15" s="54">
        <v>50550</v>
      </c>
      <c r="G15" s="56"/>
      <c r="H15" s="55" t="s">
        <v>98</v>
      </c>
      <c r="I15" s="55" t="s">
        <v>70</v>
      </c>
      <c r="J15" s="55" t="s">
        <v>94</v>
      </c>
      <c r="K15" s="55" t="s">
        <v>95</v>
      </c>
      <c r="L15" s="55" t="s">
        <v>96</v>
      </c>
      <c r="M15" s="54">
        <v>3612</v>
      </c>
      <c r="N15" s="55" t="s">
        <v>97</v>
      </c>
      <c r="O15" s="30">
        <f t="shared" si="0"/>
        <v>4963236</v>
      </c>
      <c r="P15" s="46">
        <v>6061849</v>
      </c>
      <c r="Q15" s="32">
        <f t="shared" si="1"/>
        <v>-18.123397662990286</v>
      </c>
      <c r="R15" s="30">
        <v>5380658</v>
      </c>
      <c r="S15" s="32">
        <f t="shared" si="2"/>
        <v>-7.757824414783471</v>
      </c>
    </row>
    <row r="16" spans="1:19" ht="36.75" thickBot="1" x14ac:dyDescent="0.6">
      <c r="A16" s="7">
        <v>11</v>
      </c>
      <c r="B16" s="8" t="s">
        <v>33</v>
      </c>
      <c r="C16" s="54">
        <v>733660</v>
      </c>
      <c r="D16" s="54">
        <v>838428</v>
      </c>
      <c r="E16" s="53">
        <v>623513</v>
      </c>
      <c r="F16" s="54">
        <v>2963</v>
      </c>
      <c r="G16" s="56"/>
      <c r="H16" s="55" t="s">
        <v>98</v>
      </c>
      <c r="I16" s="55" t="s">
        <v>70</v>
      </c>
      <c r="J16" s="55" t="s">
        <v>94</v>
      </c>
      <c r="K16" s="55" t="s">
        <v>95</v>
      </c>
      <c r="L16" s="55" t="s">
        <v>96</v>
      </c>
      <c r="M16" s="56"/>
      <c r="N16" s="55" t="s">
        <v>97</v>
      </c>
      <c r="O16" s="30">
        <f t="shared" si="0"/>
        <v>2198564</v>
      </c>
      <c r="P16" s="46">
        <v>4385056</v>
      </c>
      <c r="Q16" s="32">
        <f t="shared" si="1"/>
        <v>-49.862350674655012</v>
      </c>
      <c r="R16" s="30">
        <v>2365803</v>
      </c>
      <c r="S16" s="32">
        <f t="shared" si="2"/>
        <v>-7.0690163128544441</v>
      </c>
    </row>
    <row r="17" spans="1:19" ht="36.75" thickBot="1" x14ac:dyDescent="0.6">
      <c r="A17" s="7">
        <v>12</v>
      </c>
      <c r="B17" s="8" t="s">
        <v>34</v>
      </c>
      <c r="C17" s="54">
        <v>2423740</v>
      </c>
      <c r="D17" s="54">
        <v>81396</v>
      </c>
      <c r="E17" s="53">
        <v>1296731</v>
      </c>
      <c r="F17" s="54">
        <v>73073</v>
      </c>
      <c r="G17" s="56"/>
      <c r="H17" s="55" t="s">
        <v>98</v>
      </c>
      <c r="I17" s="55" t="s">
        <v>70</v>
      </c>
      <c r="J17" s="61">
        <v>3</v>
      </c>
      <c r="K17" s="55" t="s">
        <v>95</v>
      </c>
      <c r="L17" s="55" t="s">
        <v>96</v>
      </c>
      <c r="M17" s="54">
        <v>4860</v>
      </c>
      <c r="N17" s="55" t="s">
        <v>97</v>
      </c>
      <c r="O17" s="30">
        <f t="shared" si="0"/>
        <v>3879803</v>
      </c>
      <c r="P17" s="46">
        <v>4671566</v>
      </c>
      <c r="Q17" s="32">
        <f t="shared" si="1"/>
        <v>-16.948556436963536</v>
      </c>
      <c r="R17" s="30">
        <v>4205186</v>
      </c>
      <c r="S17" s="32">
        <f t="shared" si="2"/>
        <v>-7.7376601177688684</v>
      </c>
    </row>
    <row r="18" spans="1:19" ht="36.75" thickBot="1" x14ac:dyDescent="0.6">
      <c r="A18" s="7">
        <v>13</v>
      </c>
      <c r="B18" s="8" t="s">
        <v>35</v>
      </c>
      <c r="C18" s="54">
        <v>1024079</v>
      </c>
      <c r="D18" s="54">
        <v>1174344</v>
      </c>
      <c r="E18" s="53">
        <v>344549</v>
      </c>
      <c r="F18" s="54">
        <v>2045</v>
      </c>
      <c r="G18" s="56"/>
      <c r="H18" s="55" t="s">
        <v>98</v>
      </c>
      <c r="I18" s="55" t="s">
        <v>70</v>
      </c>
      <c r="J18" s="55" t="s">
        <v>94</v>
      </c>
      <c r="K18" s="55" t="s">
        <v>95</v>
      </c>
      <c r="L18" s="55" t="s">
        <v>96</v>
      </c>
      <c r="M18" s="56"/>
      <c r="N18" s="55" t="s">
        <v>97</v>
      </c>
      <c r="O18" s="30">
        <f t="shared" si="0"/>
        <v>2545017</v>
      </c>
      <c r="P18" s="46">
        <v>5549826</v>
      </c>
      <c r="Q18" s="32">
        <f t="shared" si="1"/>
        <v>-54.1424001401125</v>
      </c>
      <c r="R18" s="30">
        <v>2761529</v>
      </c>
      <c r="S18" s="32">
        <f t="shared" si="2"/>
        <v>-7.8402942717603139</v>
      </c>
    </row>
    <row r="19" spans="1:19" ht="36.75" thickBot="1" x14ac:dyDescent="0.6">
      <c r="A19" s="7">
        <v>14</v>
      </c>
      <c r="B19" s="8" t="s">
        <v>36</v>
      </c>
      <c r="C19" s="54">
        <v>1791765</v>
      </c>
      <c r="D19" s="54">
        <v>112059</v>
      </c>
      <c r="E19" s="53">
        <v>896541</v>
      </c>
      <c r="F19" s="54">
        <v>60251</v>
      </c>
      <c r="G19" s="56"/>
      <c r="H19" s="55" t="s">
        <v>98</v>
      </c>
      <c r="I19" s="55" t="s">
        <v>70</v>
      </c>
      <c r="J19" s="55" t="s">
        <v>94</v>
      </c>
      <c r="K19" s="55" t="s">
        <v>95</v>
      </c>
      <c r="L19" s="55" t="s">
        <v>96</v>
      </c>
      <c r="M19" s="56"/>
      <c r="N19" s="55" t="s">
        <v>97</v>
      </c>
      <c r="O19" s="30">
        <f t="shared" si="0"/>
        <v>2860616</v>
      </c>
      <c r="P19" s="46">
        <v>3659035</v>
      </c>
      <c r="Q19" s="32">
        <f t="shared" si="1"/>
        <v>-21.820479989942704</v>
      </c>
      <c r="R19" s="30">
        <v>3107840</v>
      </c>
      <c r="S19" s="32">
        <f t="shared" si="2"/>
        <v>-7.9548496705107112</v>
      </c>
    </row>
    <row r="20" spans="1:19" ht="36.75" thickBot="1" x14ac:dyDescent="0.6">
      <c r="A20" s="7">
        <v>15</v>
      </c>
      <c r="B20" s="8" t="s">
        <v>37</v>
      </c>
      <c r="C20" s="54">
        <v>3382296</v>
      </c>
      <c r="D20" s="79">
        <v>420638</v>
      </c>
      <c r="E20" s="53">
        <v>2074702</v>
      </c>
      <c r="F20" s="53">
        <v>378377</v>
      </c>
      <c r="G20" s="55">
        <v>81</v>
      </c>
      <c r="H20" s="54">
        <v>3299</v>
      </c>
      <c r="I20" s="55">
        <v>559</v>
      </c>
      <c r="J20" s="55">
        <v>281</v>
      </c>
      <c r="K20" s="55">
        <v>570</v>
      </c>
      <c r="L20" s="55" t="s">
        <v>96</v>
      </c>
      <c r="M20" s="54">
        <v>14956</v>
      </c>
      <c r="N20" s="55">
        <v>129</v>
      </c>
      <c r="O20" s="30">
        <f t="shared" si="0"/>
        <v>6275888</v>
      </c>
      <c r="P20" s="46">
        <v>8074852</v>
      </c>
      <c r="Q20" s="32">
        <f t="shared" si="1"/>
        <v>-22.278600276512808</v>
      </c>
      <c r="R20" s="30">
        <v>6782586</v>
      </c>
      <c r="S20" s="32">
        <f t="shared" si="2"/>
        <v>-7.470572433582106</v>
      </c>
    </row>
    <row r="21" spans="1:19" ht="36.75" thickBot="1" x14ac:dyDescent="0.6">
      <c r="A21" s="7">
        <v>16</v>
      </c>
      <c r="B21" s="8" t="s">
        <v>38</v>
      </c>
      <c r="C21" s="54">
        <v>1050006</v>
      </c>
      <c r="D21" s="54">
        <v>130538</v>
      </c>
      <c r="E21" s="53">
        <v>692466</v>
      </c>
      <c r="F21" s="54">
        <v>27455</v>
      </c>
      <c r="G21" s="56"/>
      <c r="H21" s="55" t="s">
        <v>98</v>
      </c>
      <c r="I21" s="55" t="s">
        <v>70</v>
      </c>
      <c r="J21" s="55" t="s">
        <v>94</v>
      </c>
      <c r="K21" s="55" t="s">
        <v>95</v>
      </c>
      <c r="L21" s="55" t="s">
        <v>96</v>
      </c>
      <c r="M21" s="56"/>
      <c r="N21" s="55" t="s">
        <v>97</v>
      </c>
      <c r="O21" s="30">
        <f t="shared" si="0"/>
        <v>1900465</v>
      </c>
      <c r="P21" s="46">
        <v>2643899</v>
      </c>
      <c r="Q21" s="32">
        <f t="shared" si="1"/>
        <v>-28.11885022839375</v>
      </c>
      <c r="R21" s="30">
        <v>2258404</v>
      </c>
      <c r="S21" s="32">
        <f t="shared" si="2"/>
        <v>-15.849201471481635</v>
      </c>
    </row>
    <row r="22" spans="1:19" ht="36.75" thickBot="1" x14ac:dyDescent="0.6">
      <c r="A22" s="7">
        <v>17</v>
      </c>
      <c r="B22" s="8" t="s">
        <v>39</v>
      </c>
      <c r="C22" s="54">
        <v>2247009</v>
      </c>
      <c r="D22" s="54">
        <v>234210</v>
      </c>
      <c r="E22" s="53">
        <v>916597</v>
      </c>
      <c r="F22" s="54">
        <v>58517</v>
      </c>
      <c r="G22" s="56"/>
      <c r="H22" s="55" t="s">
        <v>98</v>
      </c>
      <c r="I22" s="55" t="s">
        <v>70</v>
      </c>
      <c r="J22" s="55" t="s">
        <v>94</v>
      </c>
      <c r="K22" s="55" t="s">
        <v>95</v>
      </c>
      <c r="L22" s="55" t="s">
        <v>96</v>
      </c>
      <c r="M22" s="56"/>
      <c r="N22" s="55" t="s">
        <v>97</v>
      </c>
      <c r="O22" s="30">
        <f t="shared" si="0"/>
        <v>3456333</v>
      </c>
      <c r="P22" s="46">
        <v>4646876</v>
      </c>
      <c r="Q22" s="32">
        <f t="shared" si="1"/>
        <v>-25.620287694356382</v>
      </c>
      <c r="R22" s="30">
        <v>3707003</v>
      </c>
      <c r="S22" s="32">
        <f t="shared" si="2"/>
        <v>-6.7620662837337875</v>
      </c>
    </row>
    <row r="23" spans="1:19" ht="36.75" thickBot="1" x14ac:dyDescent="0.6">
      <c r="A23" s="7">
        <v>18</v>
      </c>
      <c r="B23" s="8" t="s">
        <v>40</v>
      </c>
      <c r="C23" s="54">
        <v>1238540</v>
      </c>
      <c r="D23" s="54">
        <v>91268</v>
      </c>
      <c r="E23" s="53">
        <v>1134980</v>
      </c>
      <c r="F23" s="54">
        <v>10078</v>
      </c>
      <c r="G23" s="56"/>
      <c r="H23" s="55" t="s">
        <v>98</v>
      </c>
      <c r="I23" s="55" t="s">
        <v>70</v>
      </c>
      <c r="J23" s="55" t="s">
        <v>94</v>
      </c>
      <c r="K23" s="55" t="s">
        <v>95</v>
      </c>
      <c r="L23" s="55" t="s">
        <v>96</v>
      </c>
      <c r="M23" s="56"/>
      <c r="N23" s="55" t="s">
        <v>97</v>
      </c>
      <c r="O23" s="30">
        <f t="shared" si="0"/>
        <v>2474866</v>
      </c>
      <c r="P23" s="46">
        <v>2876583</v>
      </c>
      <c r="Q23" s="32">
        <f t="shared" si="1"/>
        <v>-13.965075925151474</v>
      </c>
      <c r="R23" s="30">
        <v>2751991</v>
      </c>
      <c r="S23" s="32">
        <f t="shared" si="2"/>
        <v>-10.069982060261097</v>
      </c>
    </row>
    <row r="24" spans="1:19" ht="36.75" thickBot="1" x14ac:dyDescent="0.6">
      <c r="A24" s="7">
        <v>19</v>
      </c>
      <c r="B24" s="8" t="s">
        <v>41</v>
      </c>
      <c r="C24" s="54">
        <v>3216859</v>
      </c>
      <c r="D24" s="54">
        <v>654011</v>
      </c>
      <c r="E24" s="53">
        <v>2807069</v>
      </c>
      <c r="F24" s="54">
        <v>187616</v>
      </c>
      <c r="G24" s="56"/>
      <c r="H24" s="55" t="s">
        <v>98</v>
      </c>
      <c r="I24" s="55" t="s">
        <v>70</v>
      </c>
      <c r="J24" s="61">
        <v>1</v>
      </c>
      <c r="K24" s="55" t="s">
        <v>95</v>
      </c>
      <c r="L24" s="55" t="s">
        <v>96</v>
      </c>
      <c r="M24" s="54">
        <v>49732</v>
      </c>
      <c r="N24" s="55" t="s">
        <v>97</v>
      </c>
      <c r="O24" s="30">
        <f t="shared" si="0"/>
        <v>6915288</v>
      </c>
      <c r="P24" s="46">
        <v>9533535</v>
      </c>
      <c r="Q24" s="32">
        <f t="shared" si="1"/>
        <v>-27.46354841095145</v>
      </c>
      <c r="R24" s="30">
        <v>7677023</v>
      </c>
      <c r="S24" s="32">
        <f t="shared" si="2"/>
        <v>-9.9222706510062579</v>
      </c>
    </row>
    <row r="25" spans="1:19" ht="36.75" thickBot="1" x14ac:dyDescent="0.6">
      <c r="A25" s="7">
        <v>20</v>
      </c>
      <c r="B25" s="8" t="s">
        <v>42</v>
      </c>
      <c r="C25" s="54">
        <v>4655142</v>
      </c>
      <c r="D25" s="54">
        <v>585420</v>
      </c>
      <c r="E25" s="53">
        <v>4204566</v>
      </c>
      <c r="F25" s="54">
        <v>234248</v>
      </c>
      <c r="G25" s="55" t="s">
        <v>69</v>
      </c>
      <c r="H25" s="61">
        <v>2</v>
      </c>
      <c r="I25" s="55" t="s">
        <v>70</v>
      </c>
      <c r="J25" s="55" t="s">
        <v>94</v>
      </c>
      <c r="K25" s="55" t="s">
        <v>95</v>
      </c>
      <c r="L25" s="55" t="s">
        <v>96</v>
      </c>
      <c r="M25" s="54">
        <v>19970</v>
      </c>
      <c r="N25" s="55" t="s">
        <v>97</v>
      </c>
      <c r="O25" s="30">
        <f t="shared" si="0"/>
        <v>9699348</v>
      </c>
      <c r="P25" s="46">
        <v>12192122</v>
      </c>
      <c r="Q25" s="32">
        <f t="shared" si="1"/>
        <v>-20.44577637920618</v>
      </c>
      <c r="R25" s="30">
        <v>10906052</v>
      </c>
      <c r="S25" s="32">
        <f t="shared" si="2"/>
        <v>-11.064535544118073</v>
      </c>
    </row>
    <row r="26" spans="1:19" ht="36.75" thickBot="1" x14ac:dyDescent="0.6">
      <c r="A26" s="7">
        <v>21</v>
      </c>
      <c r="B26" s="8" t="s">
        <v>43</v>
      </c>
      <c r="C26" s="54">
        <v>2236424</v>
      </c>
      <c r="D26" s="54">
        <v>227629</v>
      </c>
      <c r="E26" s="53">
        <v>1735059</v>
      </c>
      <c r="F26" s="54">
        <v>35506</v>
      </c>
      <c r="G26" s="56"/>
      <c r="H26" s="55" t="s">
        <v>98</v>
      </c>
      <c r="I26" s="55" t="s">
        <v>70</v>
      </c>
      <c r="J26" s="55" t="s">
        <v>94</v>
      </c>
      <c r="K26" s="55" t="s">
        <v>95</v>
      </c>
      <c r="L26" s="55" t="s">
        <v>96</v>
      </c>
      <c r="M26" s="56"/>
      <c r="N26" s="55" t="s">
        <v>97</v>
      </c>
      <c r="O26" s="30">
        <f t="shared" si="0"/>
        <v>4234618</v>
      </c>
      <c r="P26" s="46">
        <v>5765030</v>
      </c>
      <c r="Q26" s="32">
        <f t="shared" si="1"/>
        <v>-26.546470703534936</v>
      </c>
      <c r="R26" s="30">
        <v>4652683</v>
      </c>
      <c r="S26" s="32">
        <f t="shared" si="2"/>
        <v>-8.9854606471147918</v>
      </c>
    </row>
    <row r="27" spans="1:19" ht="36.75" thickBot="1" x14ac:dyDescent="0.6">
      <c r="A27" s="7">
        <v>22</v>
      </c>
      <c r="B27" s="8" t="s">
        <v>44</v>
      </c>
      <c r="C27" s="54">
        <v>1295161</v>
      </c>
      <c r="D27" s="54">
        <v>119040</v>
      </c>
      <c r="E27" s="53">
        <v>737436</v>
      </c>
      <c r="F27" s="54">
        <v>10626</v>
      </c>
      <c r="G27" s="56"/>
      <c r="H27" s="55" t="s">
        <v>98</v>
      </c>
      <c r="I27" s="55" t="s">
        <v>70</v>
      </c>
      <c r="J27" s="55" t="s">
        <v>94</v>
      </c>
      <c r="K27" s="55" t="s">
        <v>95</v>
      </c>
      <c r="L27" s="55" t="s">
        <v>96</v>
      </c>
      <c r="M27" s="56"/>
      <c r="N27" s="55" t="s">
        <v>97</v>
      </c>
      <c r="O27" s="30">
        <f t="shared" si="0"/>
        <v>2162263</v>
      </c>
      <c r="P27" s="46">
        <v>3250100</v>
      </c>
      <c r="Q27" s="32">
        <f t="shared" si="1"/>
        <v>-33.470877819144022</v>
      </c>
      <c r="R27" s="30">
        <v>2501847</v>
      </c>
      <c r="S27" s="32">
        <f t="shared" si="2"/>
        <v>-13.573332022301926</v>
      </c>
    </row>
    <row r="28" spans="1:19" ht="36.75" thickBot="1" x14ac:dyDescent="0.6">
      <c r="A28" s="7">
        <v>23</v>
      </c>
      <c r="B28" s="8" t="s">
        <v>45</v>
      </c>
      <c r="C28" s="54">
        <v>1353643</v>
      </c>
      <c r="D28" s="54">
        <v>634864</v>
      </c>
      <c r="E28" s="53">
        <v>583815</v>
      </c>
      <c r="F28" s="54">
        <v>7230</v>
      </c>
      <c r="G28" s="56"/>
      <c r="H28" s="55" t="s">
        <v>98</v>
      </c>
      <c r="I28" s="55" t="s">
        <v>70</v>
      </c>
      <c r="J28" s="55" t="s">
        <v>94</v>
      </c>
      <c r="K28" s="55" t="s">
        <v>95</v>
      </c>
      <c r="L28" s="55" t="s">
        <v>96</v>
      </c>
      <c r="M28" s="56"/>
      <c r="N28" s="55" t="s">
        <v>97</v>
      </c>
      <c r="O28" s="30">
        <f t="shared" si="0"/>
        <v>2579552</v>
      </c>
      <c r="P28" s="46">
        <v>4715292</v>
      </c>
      <c r="Q28" s="32">
        <f t="shared" si="1"/>
        <v>-45.293907567124158</v>
      </c>
      <c r="R28" s="30">
        <v>2815628</v>
      </c>
      <c r="S28" s="32">
        <f t="shared" si="2"/>
        <v>-8.3844882917771884</v>
      </c>
    </row>
    <row r="29" spans="1:19" ht="36.75" thickBot="1" x14ac:dyDescent="0.6">
      <c r="A29" s="7">
        <v>24</v>
      </c>
      <c r="B29" s="8" t="s">
        <v>46</v>
      </c>
      <c r="C29" s="54">
        <v>1894199</v>
      </c>
      <c r="D29" s="54">
        <v>571210</v>
      </c>
      <c r="E29" s="53">
        <v>983496</v>
      </c>
      <c r="F29" s="54">
        <v>67933</v>
      </c>
      <c r="G29" s="56"/>
      <c r="H29" s="55" t="s">
        <v>98</v>
      </c>
      <c r="I29" s="55" t="s">
        <v>70</v>
      </c>
      <c r="J29" s="55" t="s">
        <v>94</v>
      </c>
      <c r="K29" s="55" t="s">
        <v>95</v>
      </c>
      <c r="L29" s="55" t="s">
        <v>96</v>
      </c>
      <c r="M29" s="56"/>
      <c r="N29" s="55" t="s">
        <v>97</v>
      </c>
      <c r="O29" s="30">
        <f t="shared" si="0"/>
        <v>3516838</v>
      </c>
      <c r="P29" s="46">
        <v>5349454</v>
      </c>
      <c r="Q29" s="32">
        <f t="shared" si="1"/>
        <v>-34.258000909999417</v>
      </c>
      <c r="R29" s="30">
        <v>3959056</v>
      </c>
      <c r="S29" s="32">
        <f t="shared" si="2"/>
        <v>-11.169783908083147</v>
      </c>
    </row>
    <row r="30" spans="1:19" ht="36.75" thickBot="1" x14ac:dyDescent="0.6">
      <c r="A30" s="7">
        <v>25</v>
      </c>
      <c r="B30" s="8" t="s">
        <v>47</v>
      </c>
      <c r="C30" s="54">
        <v>8275229</v>
      </c>
      <c r="D30" s="54">
        <v>3775750</v>
      </c>
      <c r="E30" s="53">
        <v>6265996</v>
      </c>
      <c r="F30" s="54">
        <v>1145823</v>
      </c>
      <c r="G30" s="55">
        <v>375</v>
      </c>
      <c r="H30" s="54">
        <v>2797</v>
      </c>
      <c r="I30" s="54">
        <v>84817</v>
      </c>
      <c r="J30" s="54">
        <v>1258</v>
      </c>
      <c r="K30" s="54">
        <v>6973</v>
      </c>
      <c r="L30" s="54">
        <v>1824</v>
      </c>
      <c r="M30" s="54">
        <v>27639</v>
      </c>
      <c r="N30" s="55">
        <v>226</v>
      </c>
      <c r="O30" s="30">
        <f t="shared" si="0"/>
        <v>19588707</v>
      </c>
      <c r="P30" s="46">
        <v>27043333</v>
      </c>
      <c r="Q30" s="32">
        <f t="shared" si="1"/>
        <v>-27.565485363804825</v>
      </c>
      <c r="R30" s="30">
        <v>22041764</v>
      </c>
      <c r="S30" s="32">
        <f t="shared" si="2"/>
        <v>-11.129131951508057</v>
      </c>
    </row>
    <row r="31" spans="1:19" ht="36.75" thickBot="1" x14ac:dyDescent="0.6">
      <c r="A31" s="7">
        <v>26</v>
      </c>
      <c r="B31" s="8" t="s">
        <v>48</v>
      </c>
      <c r="C31" s="54">
        <v>1549053</v>
      </c>
      <c r="D31" s="54">
        <v>372606</v>
      </c>
      <c r="E31" s="53">
        <v>1244918</v>
      </c>
      <c r="F31" s="54">
        <v>50901</v>
      </c>
      <c r="G31" s="56"/>
      <c r="H31" s="55" t="s">
        <v>98</v>
      </c>
      <c r="I31" s="55" t="s">
        <v>70</v>
      </c>
      <c r="J31" s="55" t="s">
        <v>94</v>
      </c>
      <c r="K31" s="55" t="s">
        <v>95</v>
      </c>
      <c r="L31" s="55" t="s">
        <v>96</v>
      </c>
      <c r="M31" s="56"/>
      <c r="N31" s="61">
        <v>4</v>
      </c>
      <c r="O31" s="30">
        <f t="shared" si="0"/>
        <v>3217482</v>
      </c>
      <c r="P31" s="46">
        <v>4576020</v>
      </c>
      <c r="Q31" s="32">
        <f t="shared" si="1"/>
        <v>-29.688200663458641</v>
      </c>
      <c r="R31" s="30">
        <v>3533643</v>
      </c>
      <c r="S31" s="32">
        <f t="shared" si="2"/>
        <v>-8.9471686868198077</v>
      </c>
    </row>
    <row r="32" spans="1:19" ht="36.75" thickBot="1" x14ac:dyDescent="0.6">
      <c r="A32" s="7">
        <v>27</v>
      </c>
      <c r="B32" s="8" t="s">
        <v>49</v>
      </c>
      <c r="C32" s="54">
        <v>2411122</v>
      </c>
      <c r="D32" s="54">
        <v>699790</v>
      </c>
      <c r="E32" s="53">
        <v>1480908</v>
      </c>
      <c r="F32" s="54">
        <v>67924</v>
      </c>
      <c r="G32" s="56"/>
      <c r="H32" s="55" t="s">
        <v>98</v>
      </c>
      <c r="I32" s="55" t="s">
        <v>70</v>
      </c>
      <c r="J32" s="55" t="s">
        <v>94</v>
      </c>
      <c r="K32" s="55" t="s">
        <v>95</v>
      </c>
      <c r="L32" s="55" t="s">
        <v>96</v>
      </c>
      <c r="M32" s="56"/>
      <c r="N32" s="61">
        <v>2</v>
      </c>
      <c r="O32" s="30">
        <f t="shared" si="0"/>
        <v>4659746</v>
      </c>
      <c r="P32" s="46">
        <v>7576521</v>
      </c>
      <c r="Q32" s="32">
        <f t="shared" si="1"/>
        <v>-38.497550524838509</v>
      </c>
      <c r="R32" s="30">
        <v>5093072</v>
      </c>
      <c r="S32" s="32">
        <f t="shared" si="2"/>
        <v>-8.5081459676988658</v>
      </c>
    </row>
    <row r="33" spans="1:19" ht="36.75" thickBot="1" x14ac:dyDescent="0.6">
      <c r="A33" s="7">
        <v>28</v>
      </c>
      <c r="B33" s="8" t="s">
        <v>50</v>
      </c>
      <c r="C33" s="54">
        <v>4051595</v>
      </c>
      <c r="D33" s="54">
        <v>1008828</v>
      </c>
      <c r="E33" s="53">
        <v>3237266</v>
      </c>
      <c r="F33" s="54">
        <v>255204</v>
      </c>
      <c r="G33" s="56"/>
      <c r="H33" s="55" t="s">
        <v>98</v>
      </c>
      <c r="I33" s="55" t="s">
        <v>70</v>
      </c>
      <c r="J33" s="55" t="s">
        <v>94</v>
      </c>
      <c r="K33" s="55" t="s">
        <v>95</v>
      </c>
      <c r="L33" s="55" t="s">
        <v>96</v>
      </c>
      <c r="M33" s="56"/>
      <c r="N33" s="61">
        <v>9</v>
      </c>
      <c r="O33" s="30">
        <f t="shared" si="0"/>
        <v>8552902</v>
      </c>
      <c r="P33" s="46">
        <v>13136247</v>
      </c>
      <c r="Q33" s="32">
        <f t="shared" si="1"/>
        <v>-34.890825362830036</v>
      </c>
      <c r="R33" s="30">
        <v>9398337</v>
      </c>
      <c r="S33" s="32">
        <f t="shared" si="2"/>
        <v>-8.9955808139248461</v>
      </c>
    </row>
    <row r="34" spans="1:19" ht="36.75" thickBot="1" x14ac:dyDescent="0.6">
      <c r="A34" s="7">
        <v>29</v>
      </c>
      <c r="B34" s="8" t="s">
        <v>51</v>
      </c>
      <c r="C34" s="54">
        <v>1903028</v>
      </c>
      <c r="D34" s="54">
        <v>638463</v>
      </c>
      <c r="E34" s="53">
        <v>668702</v>
      </c>
      <c r="F34" s="54">
        <v>7315</v>
      </c>
      <c r="G34" s="56"/>
      <c r="H34" s="55" t="s">
        <v>98</v>
      </c>
      <c r="I34" s="55" t="s">
        <v>70</v>
      </c>
      <c r="J34" s="55" t="s">
        <v>94</v>
      </c>
      <c r="K34" s="55" t="s">
        <v>95</v>
      </c>
      <c r="L34" s="55" t="s">
        <v>96</v>
      </c>
      <c r="M34" s="56"/>
      <c r="N34" s="55" t="s">
        <v>97</v>
      </c>
      <c r="O34" s="30">
        <f t="shared" si="0"/>
        <v>3217508</v>
      </c>
      <c r="P34" s="46">
        <v>5051125</v>
      </c>
      <c r="Q34" s="32">
        <f t="shared" si="1"/>
        <v>-36.301160632532358</v>
      </c>
      <c r="R34" s="30">
        <v>3447973</v>
      </c>
      <c r="S34" s="32">
        <f t="shared" si="2"/>
        <v>-6.6840720620492107</v>
      </c>
    </row>
    <row r="35" spans="1:19" ht="36.75" thickBot="1" x14ac:dyDescent="0.6">
      <c r="A35" s="7">
        <v>30</v>
      </c>
      <c r="B35" s="8" t="s">
        <v>52</v>
      </c>
      <c r="C35" s="54">
        <v>2067234</v>
      </c>
      <c r="D35" s="54">
        <v>525397</v>
      </c>
      <c r="E35" s="53">
        <v>877911</v>
      </c>
      <c r="F35" s="54">
        <v>12350</v>
      </c>
      <c r="G35" s="56"/>
      <c r="H35" s="55" t="s">
        <v>98</v>
      </c>
      <c r="I35" s="55" t="s">
        <v>70</v>
      </c>
      <c r="J35" s="55" t="s">
        <v>94</v>
      </c>
      <c r="K35" s="55" t="s">
        <v>95</v>
      </c>
      <c r="L35" s="55" t="s">
        <v>96</v>
      </c>
      <c r="M35" s="56"/>
      <c r="N35" s="55" t="s">
        <v>97</v>
      </c>
      <c r="O35" s="30">
        <f t="shared" si="0"/>
        <v>3482892</v>
      </c>
      <c r="P35" s="46">
        <v>5270543</v>
      </c>
      <c r="Q35" s="32">
        <f t="shared" si="1"/>
        <v>-33.917776593417415</v>
      </c>
      <c r="R35" s="30">
        <v>3806777</v>
      </c>
      <c r="S35" s="32">
        <f t="shared" si="2"/>
        <v>-8.5081159206331165</v>
      </c>
    </row>
    <row r="36" spans="1:19" ht="36.75" thickBot="1" x14ac:dyDescent="0.6">
      <c r="A36" s="7">
        <v>31</v>
      </c>
      <c r="B36" s="8" t="s">
        <v>53</v>
      </c>
      <c r="C36" s="54">
        <v>3203612</v>
      </c>
      <c r="D36" s="54">
        <v>1355368</v>
      </c>
      <c r="E36" s="53">
        <v>2332002</v>
      </c>
      <c r="F36" s="54">
        <v>160560</v>
      </c>
      <c r="G36" s="55">
        <v>2</v>
      </c>
      <c r="H36" s="55" t="s">
        <v>98</v>
      </c>
      <c r="I36" s="55" t="s">
        <v>70</v>
      </c>
      <c r="J36" s="55" t="s">
        <v>94</v>
      </c>
      <c r="K36" s="55" t="s">
        <v>95</v>
      </c>
      <c r="L36" s="55" t="s">
        <v>96</v>
      </c>
      <c r="M36" s="54">
        <v>27889</v>
      </c>
      <c r="N36" s="55" t="s">
        <v>97</v>
      </c>
      <c r="O36" s="30">
        <f t="shared" si="0"/>
        <v>7079433</v>
      </c>
      <c r="P36" s="46">
        <v>11534906</v>
      </c>
      <c r="Q36" s="32">
        <f t="shared" si="1"/>
        <v>-38.626001807036829</v>
      </c>
      <c r="R36" s="30">
        <v>7701355</v>
      </c>
      <c r="S36" s="32">
        <f t="shared" si="2"/>
        <v>-8.0754880147714232</v>
      </c>
    </row>
    <row r="37" spans="1:19" ht="36.75" thickBot="1" x14ac:dyDescent="0.6">
      <c r="A37" s="7">
        <v>32</v>
      </c>
      <c r="B37" s="8" t="s">
        <v>54</v>
      </c>
      <c r="C37" s="54">
        <v>1725949</v>
      </c>
      <c r="D37" s="54">
        <v>258657</v>
      </c>
      <c r="E37" s="53">
        <v>1075976</v>
      </c>
      <c r="F37" s="54">
        <v>51031</v>
      </c>
      <c r="G37" s="56"/>
      <c r="H37" s="55" t="s">
        <v>98</v>
      </c>
      <c r="I37" s="55" t="s">
        <v>70</v>
      </c>
      <c r="J37" s="55" t="s">
        <v>94</v>
      </c>
      <c r="K37" s="55" t="s">
        <v>95</v>
      </c>
      <c r="L37" s="55" t="s">
        <v>96</v>
      </c>
      <c r="M37" s="56"/>
      <c r="N37" s="55" t="s">
        <v>97</v>
      </c>
      <c r="O37" s="30">
        <f t="shared" si="0"/>
        <v>3111613</v>
      </c>
      <c r="P37" s="46">
        <v>4221560</v>
      </c>
      <c r="Q37" s="32">
        <f t="shared" si="1"/>
        <v>-26.292342167350458</v>
      </c>
      <c r="R37" s="30">
        <v>3388765</v>
      </c>
      <c r="S37" s="32">
        <f t="shared" si="2"/>
        <v>-8.1785547242136971</v>
      </c>
    </row>
    <row r="38" spans="1:19" ht="36.75" thickBot="1" x14ac:dyDescent="0.6">
      <c r="A38" s="7">
        <v>33</v>
      </c>
      <c r="B38" s="8" t="s">
        <v>55</v>
      </c>
      <c r="C38" s="54">
        <v>3112785</v>
      </c>
      <c r="D38" s="54">
        <v>658896</v>
      </c>
      <c r="E38" s="53">
        <v>1537818</v>
      </c>
      <c r="F38" s="54">
        <v>240678</v>
      </c>
      <c r="G38" s="55">
        <v>22</v>
      </c>
      <c r="H38" s="55">
        <v>469</v>
      </c>
      <c r="I38" s="55">
        <v>191</v>
      </c>
      <c r="J38" s="55" t="s">
        <v>94</v>
      </c>
      <c r="K38" s="55">
        <v>303</v>
      </c>
      <c r="L38" s="55" t="s">
        <v>96</v>
      </c>
      <c r="M38" s="54">
        <v>11458</v>
      </c>
      <c r="N38" s="55">
        <v>62</v>
      </c>
      <c r="O38" s="30">
        <f t="shared" si="0"/>
        <v>5562682</v>
      </c>
      <c r="P38" s="46">
        <v>8099408</v>
      </c>
      <c r="Q38" s="32">
        <f t="shared" si="1"/>
        <v>-31.319893997190906</v>
      </c>
      <c r="R38" s="30">
        <v>5944333</v>
      </c>
      <c r="S38" s="32">
        <f t="shared" si="2"/>
        <v>-6.4204175640900303</v>
      </c>
    </row>
    <row r="39" spans="1:19" ht="36.75" thickBot="1" x14ac:dyDescent="0.6">
      <c r="A39" s="7">
        <v>34</v>
      </c>
      <c r="B39" s="8" t="s">
        <v>56</v>
      </c>
      <c r="C39" s="54">
        <v>1386465</v>
      </c>
      <c r="D39" s="54">
        <v>261125</v>
      </c>
      <c r="E39" s="53">
        <v>688290</v>
      </c>
      <c r="F39" s="54">
        <v>65892</v>
      </c>
      <c r="G39" s="56"/>
      <c r="H39" s="55" t="s">
        <v>98</v>
      </c>
      <c r="I39" s="55" t="s">
        <v>70</v>
      </c>
      <c r="J39" s="55" t="s">
        <v>94</v>
      </c>
      <c r="K39" s="55" t="s">
        <v>95</v>
      </c>
      <c r="L39" s="55" t="s">
        <v>96</v>
      </c>
      <c r="M39" s="56"/>
      <c r="N39" s="55" t="s">
        <v>97</v>
      </c>
      <c r="O39" s="30">
        <f t="shared" si="0"/>
        <v>2401772</v>
      </c>
      <c r="P39" s="46">
        <v>3620620</v>
      </c>
      <c r="Q39" s="32">
        <f t="shared" si="1"/>
        <v>-33.664068584938491</v>
      </c>
      <c r="R39" s="30">
        <v>2817327</v>
      </c>
      <c r="S39" s="32">
        <f t="shared" si="2"/>
        <v>-14.749974000178184</v>
      </c>
    </row>
    <row r="40" spans="1:19" ht="36.75" thickBot="1" x14ac:dyDescent="0.6">
      <c r="A40" s="7">
        <v>35</v>
      </c>
      <c r="B40" s="8" t="s">
        <v>57</v>
      </c>
      <c r="C40" s="54">
        <v>1283512</v>
      </c>
      <c r="D40" s="54">
        <v>82659</v>
      </c>
      <c r="E40" s="53">
        <v>1148482</v>
      </c>
      <c r="F40" s="54">
        <v>8740</v>
      </c>
      <c r="G40" s="56"/>
      <c r="H40" s="55" t="s">
        <v>98</v>
      </c>
      <c r="I40" s="55" t="s">
        <v>70</v>
      </c>
      <c r="J40" s="55" t="s">
        <v>94</v>
      </c>
      <c r="K40" s="55" t="s">
        <v>95</v>
      </c>
      <c r="L40" s="55" t="s">
        <v>96</v>
      </c>
      <c r="M40" s="56"/>
      <c r="N40" s="55" t="s">
        <v>97</v>
      </c>
      <c r="O40" s="30">
        <f t="shared" si="0"/>
        <v>2523393</v>
      </c>
      <c r="P40" s="46">
        <v>3175942</v>
      </c>
      <c r="Q40" s="32">
        <f t="shared" si="1"/>
        <v>-20.546628370417345</v>
      </c>
      <c r="R40" s="30">
        <v>2780954</v>
      </c>
      <c r="S40" s="32">
        <f t="shared" si="2"/>
        <v>-9.2616059093390248</v>
      </c>
    </row>
    <row r="41" spans="1:19" ht="36.75" thickBot="1" x14ac:dyDescent="0.6">
      <c r="A41" s="7">
        <v>36</v>
      </c>
      <c r="B41" s="8" t="s">
        <v>58</v>
      </c>
      <c r="C41" s="54">
        <v>1131400</v>
      </c>
      <c r="D41" s="54">
        <v>51817</v>
      </c>
      <c r="E41" s="53">
        <v>1141262</v>
      </c>
      <c r="F41" s="54">
        <v>1282</v>
      </c>
      <c r="G41" s="56"/>
      <c r="H41" s="55" t="s">
        <v>98</v>
      </c>
      <c r="I41" s="55" t="s">
        <v>70</v>
      </c>
      <c r="J41" s="55" t="s">
        <v>94</v>
      </c>
      <c r="K41" s="55" t="s">
        <v>95</v>
      </c>
      <c r="L41" s="55" t="s">
        <v>96</v>
      </c>
      <c r="M41" s="56"/>
      <c r="N41" s="55" t="s">
        <v>97</v>
      </c>
      <c r="O41" s="30">
        <f t="shared" si="0"/>
        <v>2325761</v>
      </c>
      <c r="P41" s="46">
        <v>2760261</v>
      </c>
      <c r="Q41" s="32">
        <f t="shared" si="1"/>
        <v>-15.741265047037217</v>
      </c>
      <c r="R41" s="30">
        <v>2532653</v>
      </c>
      <c r="S41" s="32">
        <f t="shared" si="2"/>
        <v>-8.1689832756402012</v>
      </c>
    </row>
    <row r="42" spans="1:19" ht="36.75" thickBot="1" x14ac:dyDescent="0.6">
      <c r="A42" s="7">
        <v>37</v>
      </c>
      <c r="B42" s="8" t="s">
        <v>59</v>
      </c>
      <c r="C42" s="54">
        <v>1043933</v>
      </c>
      <c r="D42" s="54">
        <v>147782</v>
      </c>
      <c r="E42" s="53">
        <v>821760</v>
      </c>
      <c r="F42" s="54">
        <v>8700</v>
      </c>
      <c r="G42" s="56"/>
      <c r="H42" s="55" t="s">
        <v>98</v>
      </c>
      <c r="I42" s="55" t="s">
        <v>70</v>
      </c>
      <c r="J42" s="55" t="s">
        <v>94</v>
      </c>
      <c r="K42" s="55" t="s">
        <v>95</v>
      </c>
      <c r="L42" s="55" t="s">
        <v>96</v>
      </c>
      <c r="M42" s="56"/>
      <c r="N42" s="55" t="s">
        <v>97</v>
      </c>
      <c r="O42" s="30">
        <f t="shared" si="0"/>
        <v>2022175</v>
      </c>
      <c r="P42" s="46">
        <v>2782798</v>
      </c>
      <c r="Q42" s="32">
        <f t="shared" si="1"/>
        <v>-27.333029562332591</v>
      </c>
      <c r="R42" s="30">
        <v>2189168</v>
      </c>
      <c r="S42" s="32">
        <f t="shared" si="2"/>
        <v>-7.6281491415916918</v>
      </c>
    </row>
    <row r="43" spans="1:19" ht="36.75" thickBot="1" x14ac:dyDescent="0.6">
      <c r="A43" s="7"/>
      <c r="B43" s="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98</v>
      </c>
      <c r="I43" s="55" t="s">
        <v>70</v>
      </c>
      <c r="J43" s="55" t="s">
        <v>94</v>
      </c>
      <c r="K43" s="55" t="s">
        <v>95</v>
      </c>
      <c r="L43" s="55" t="s">
        <v>96</v>
      </c>
      <c r="M43" s="55" t="s">
        <v>71</v>
      </c>
      <c r="N43" s="55" t="s">
        <v>97</v>
      </c>
      <c r="O43" s="30">
        <f t="shared" si="0"/>
        <v>0</v>
      </c>
      <c r="P43" s="4">
        <v>0</v>
      </c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78097681</v>
      </c>
      <c r="D44" s="44">
        <f t="shared" ref="D44:N44" si="3">SUM(D6:D43)</f>
        <v>19152907</v>
      </c>
      <c r="E44" s="44">
        <f t="shared" si="3"/>
        <v>53748688</v>
      </c>
      <c r="F44" s="44">
        <f t="shared" si="3"/>
        <v>3635160</v>
      </c>
      <c r="G44" s="44">
        <f t="shared" si="3"/>
        <v>480</v>
      </c>
      <c r="H44" s="44">
        <f t="shared" si="3"/>
        <v>6628</v>
      </c>
      <c r="I44" s="44">
        <f t="shared" si="3"/>
        <v>85567</v>
      </c>
      <c r="J44" s="44">
        <f t="shared" si="3"/>
        <v>1543</v>
      </c>
      <c r="K44" s="44">
        <f t="shared" si="3"/>
        <v>7846</v>
      </c>
      <c r="L44" s="44">
        <f t="shared" si="3"/>
        <v>1824</v>
      </c>
      <c r="M44" s="44">
        <f t="shared" si="3"/>
        <v>166071</v>
      </c>
      <c r="N44" s="44">
        <f t="shared" si="3"/>
        <v>432</v>
      </c>
      <c r="O44" s="43">
        <f>SUM(C44:N44)</f>
        <v>154904827</v>
      </c>
      <c r="P44" s="46">
        <v>221769883</v>
      </c>
      <c r="Q44" s="32">
        <f t="shared" si="1"/>
        <v>-30.150647642267998</v>
      </c>
      <c r="R44" s="43">
        <v>170904256</v>
      </c>
      <c r="S44" s="32">
        <f>O44/R44*100-100</f>
        <v>-9.3616328665331707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="41" zoomScaleNormal="41" workbookViewId="0">
      <selection sqref="A1:R44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3.140625" bestFit="1" customWidth="1"/>
    <col min="12" max="12" width="17.85546875" bestFit="1" customWidth="1"/>
    <col min="13" max="13" width="23.5703125" bestFit="1" customWidth="1"/>
    <col min="14" max="14" width="31.7109375" bestFit="1" customWidth="1"/>
    <col min="15" max="15" width="53.42578125" bestFit="1" customWidth="1"/>
    <col min="16" max="16" width="22.85546875" bestFit="1" customWidth="1"/>
    <col min="17" max="17" width="54.28515625" bestFit="1" customWidth="1"/>
    <col min="18" max="18" width="22.85546875" bestFit="1" customWidth="1"/>
  </cols>
  <sheetData>
    <row r="1" spans="1:18" ht="36" x14ac:dyDescent="0.55000000000000004">
      <c r="B1" s="90" t="s">
        <v>99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8" ht="46.5" x14ac:dyDescent="0.7">
      <c r="A2" s="7" t="s">
        <v>0</v>
      </c>
      <c r="B2" s="48" t="s">
        <v>1</v>
      </c>
      <c r="C2" s="87" t="s">
        <v>64</v>
      </c>
      <c r="D2" s="87"/>
      <c r="E2" s="87"/>
      <c r="F2" s="87"/>
      <c r="G2" s="87"/>
      <c r="H2" s="87"/>
      <c r="I2" s="87"/>
      <c r="J2" s="87"/>
      <c r="K2" s="87"/>
      <c r="L2" s="87"/>
      <c r="M2" s="91"/>
      <c r="N2" s="4"/>
      <c r="O2" s="49"/>
      <c r="P2" s="49"/>
      <c r="Q2" s="49"/>
      <c r="R2" s="49"/>
    </row>
    <row r="3" spans="1:18" ht="36" x14ac:dyDescent="0.55000000000000004">
      <c r="A3" s="7"/>
      <c r="B3" s="48"/>
      <c r="C3" s="88" t="s">
        <v>3</v>
      </c>
      <c r="D3" s="88"/>
      <c r="E3" s="88"/>
      <c r="F3" s="88"/>
      <c r="G3" s="92"/>
      <c r="H3" s="92"/>
      <c r="I3" s="92"/>
      <c r="J3" s="92" t="s">
        <v>65</v>
      </c>
      <c r="K3" s="92"/>
      <c r="L3" s="47"/>
      <c r="M3" s="8"/>
      <c r="N3" s="50"/>
      <c r="O3" s="10" t="s">
        <v>100</v>
      </c>
      <c r="P3" s="11" t="s">
        <v>5</v>
      </c>
      <c r="Q3" s="12" t="s">
        <v>101</v>
      </c>
      <c r="R3" s="13" t="s">
        <v>7</v>
      </c>
    </row>
    <row r="4" spans="1:18" ht="36" x14ac:dyDescent="0.55000000000000004">
      <c r="A4" s="14"/>
      <c r="B4" s="51"/>
      <c r="C4" s="16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36.75" thickBot="1" x14ac:dyDescent="0.6">
      <c r="A5" s="7">
        <v>1</v>
      </c>
      <c r="B5" s="48" t="s">
        <v>22</v>
      </c>
      <c r="C5" s="53">
        <v>1493739</v>
      </c>
      <c r="D5" s="54">
        <v>488429</v>
      </c>
      <c r="E5" s="54">
        <v>749779</v>
      </c>
      <c r="F5" s="54">
        <v>33559</v>
      </c>
      <c r="G5" s="55" t="s">
        <v>69</v>
      </c>
      <c r="H5" s="55" t="s">
        <v>75</v>
      </c>
      <c r="I5" s="55" t="s">
        <v>102</v>
      </c>
      <c r="J5" s="55" t="s">
        <v>70</v>
      </c>
      <c r="K5" s="55" t="s">
        <v>71</v>
      </c>
      <c r="L5" s="55" t="s">
        <v>72</v>
      </c>
      <c r="M5" s="57"/>
      <c r="N5" s="80">
        <f>SUM(C5:M5)</f>
        <v>2765506</v>
      </c>
      <c r="O5" s="59">
        <v>2805367</v>
      </c>
      <c r="P5" s="32">
        <f>(N5-O5)/O5*100</f>
        <v>-1.4208836134452283</v>
      </c>
      <c r="Q5" s="60">
        <v>2848507</v>
      </c>
      <c r="R5" s="32">
        <f>(N5-Q5)/Q5*100</f>
        <v>-2.9138422338439049</v>
      </c>
    </row>
    <row r="6" spans="1:18" ht="36.75" thickBot="1" x14ac:dyDescent="0.6">
      <c r="A6" s="7">
        <v>2</v>
      </c>
      <c r="B6" s="48" t="s">
        <v>24</v>
      </c>
      <c r="C6" s="53">
        <v>1283482</v>
      </c>
      <c r="D6" s="54">
        <v>883110</v>
      </c>
      <c r="E6" s="54">
        <v>1011159</v>
      </c>
      <c r="F6" s="54">
        <v>11255</v>
      </c>
      <c r="G6" s="55" t="s">
        <v>69</v>
      </c>
      <c r="H6" s="55" t="s">
        <v>75</v>
      </c>
      <c r="I6" s="55" t="s">
        <v>102</v>
      </c>
      <c r="J6" s="55" t="s">
        <v>70</v>
      </c>
      <c r="K6" s="55" t="s">
        <v>71</v>
      </c>
      <c r="L6" s="55" t="s">
        <v>72</v>
      </c>
      <c r="M6" s="57"/>
      <c r="N6" s="80">
        <f t="shared" ref="N6:N44" si="0">SUM(C6:M6)</f>
        <v>3189006</v>
      </c>
      <c r="O6" s="60">
        <v>5119127</v>
      </c>
      <c r="P6" s="32">
        <f t="shared" ref="P6:P43" si="1">(N6-O6)/O6*100</f>
        <v>-37.704104625651993</v>
      </c>
      <c r="Q6" s="60">
        <v>3358622</v>
      </c>
      <c r="R6" s="32">
        <f t="shared" ref="R6:R44" si="2">(N6-Q6)/Q6*100</f>
        <v>-5.0501664075326129</v>
      </c>
    </row>
    <row r="7" spans="1:18" ht="36.75" thickBot="1" x14ac:dyDescent="0.6">
      <c r="A7" s="7">
        <v>3</v>
      </c>
      <c r="B7" s="48" t="s">
        <v>25</v>
      </c>
      <c r="C7" s="53">
        <v>1191085</v>
      </c>
      <c r="D7" s="54">
        <v>126913</v>
      </c>
      <c r="E7" s="54">
        <v>897606</v>
      </c>
      <c r="F7" s="54">
        <v>24526</v>
      </c>
      <c r="G7" s="55" t="s">
        <v>69</v>
      </c>
      <c r="H7" s="55" t="s">
        <v>75</v>
      </c>
      <c r="I7" s="55" t="s">
        <v>102</v>
      </c>
      <c r="J7" s="55" t="s">
        <v>70</v>
      </c>
      <c r="K7" s="55" t="s">
        <v>71</v>
      </c>
      <c r="L7" s="55" t="s">
        <v>72</v>
      </c>
      <c r="M7" s="57"/>
      <c r="N7" s="80">
        <f t="shared" si="0"/>
        <v>2240130</v>
      </c>
      <c r="O7" s="60">
        <v>2762460</v>
      </c>
      <c r="P7" s="32">
        <f t="shared" si="1"/>
        <v>-18.908147086292651</v>
      </c>
      <c r="Q7" s="60">
        <v>2328735</v>
      </c>
      <c r="R7" s="32">
        <f t="shared" si="2"/>
        <v>-3.8048554257998441</v>
      </c>
    </row>
    <row r="8" spans="1:18" ht="36.75" thickBot="1" x14ac:dyDescent="0.6">
      <c r="A8" s="7">
        <v>4</v>
      </c>
      <c r="B8" s="48" t="s">
        <v>26</v>
      </c>
      <c r="C8" s="53">
        <v>2403905</v>
      </c>
      <c r="D8" s="54">
        <v>172260</v>
      </c>
      <c r="E8" s="54">
        <v>1155095</v>
      </c>
      <c r="F8" s="54">
        <v>41143</v>
      </c>
      <c r="G8" s="55" t="s">
        <v>69</v>
      </c>
      <c r="H8" s="55" t="s">
        <v>75</v>
      </c>
      <c r="I8" s="55" t="s">
        <v>102</v>
      </c>
      <c r="J8" s="55" t="s">
        <v>70</v>
      </c>
      <c r="K8" s="54">
        <v>7087</v>
      </c>
      <c r="L8" s="55" t="s">
        <v>72</v>
      </c>
      <c r="M8" s="57"/>
      <c r="N8" s="80">
        <f t="shared" si="0"/>
        <v>3779490</v>
      </c>
      <c r="O8" s="60">
        <v>4212842</v>
      </c>
      <c r="P8" s="32">
        <f t="shared" si="1"/>
        <v>-10.286452708171822</v>
      </c>
      <c r="Q8" s="60">
        <v>3736765</v>
      </c>
      <c r="R8" s="32">
        <f t="shared" si="2"/>
        <v>1.1433686624660635</v>
      </c>
    </row>
    <row r="9" spans="1:18" ht="36.75" thickBot="1" x14ac:dyDescent="0.6">
      <c r="A9" s="7">
        <v>5</v>
      </c>
      <c r="B9" s="48" t="s">
        <v>27</v>
      </c>
      <c r="C9" s="53">
        <v>1556084</v>
      </c>
      <c r="D9" s="54">
        <v>299928</v>
      </c>
      <c r="E9" s="54">
        <v>1177999</v>
      </c>
      <c r="F9" s="54">
        <v>1504</v>
      </c>
      <c r="G9" s="55" t="s">
        <v>69</v>
      </c>
      <c r="H9" s="55" t="s">
        <v>75</v>
      </c>
      <c r="I9" s="55" t="s">
        <v>102</v>
      </c>
      <c r="J9" s="55" t="s">
        <v>70</v>
      </c>
      <c r="K9" s="55" t="s">
        <v>71</v>
      </c>
      <c r="L9" s="55" t="s">
        <v>72</v>
      </c>
      <c r="M9" s="57"/>
      <c r="N9" s="80">
        <f t="shared" si="0"/>
        <v>3035515</v>
      </c>
      <c r="O9" s="60">
        <v>3419454</v>
      </c>
      <c r="P9" s="32">
        <f t="shared" si="1"/>
        <v>-11.228079102687154</v>
      </c>
      <c r="Q9" s="60">
        <v>3170041</v>
      </c>
      <c r="R9" s="32">
        <f t="shared" si="2"/>
        <v>-4.2436675109249373</v>
      </c>
    </row>
    <row r="10" spans="1:18" ht="36.75" thickBot="1" x14ac:dyDescent="0.6">
      <c r="A10" s="7">
        <v>6</v>
      </c>
      <c r="B10" s="48" t="s">
        <v>28</v>
      </c>
      <c r="C10" s="53">
        <v>487902</v>
      </c>
      <c r="D10" s="54">
        <v>122607</v>
      </c>
      <c r="E10" s="54">
        <v>281393</v>
      </c>
      <c r="F10" s="55" t="s">
        <v>74</v>
      </c>
      <c r="G10" s="55" t="s">
        <v>69</v>
      </c>
      <c r="H10" s="55" t="s">
        <v>75</v>
      </c>
      <c r="I10" s="55" t="s">
        <v>102</v>
      </c>
      <c r="J10" s="55" t="s">
        <v>70</v>
      </c>
      <c r="K10" s="55" t="s">
        <v>71</v>
      </c>
      <c r="L10" s="55" t="s">
        <v>72</v>
      </c>
      <c r="M10" s="57"/>
      <c r="N10" s="80">
        <f t="shared" si="0"/>
        <v>891902</v>
      </c>
      <c r="O10" s="60">
        <v>1195580</v>
      </c>
      <c r="P10" s="32">
        <f t="shared" si="1"/>
        <v>-25.400056876160527</v>
      </c>
      <c r="Q10" s="60">
        <v>900820</v>
      </c>
      <c r="R10" s="32">
        <f t="shared" si="2"/>
        <v>-0.98998690082369389</v>
      </c>
    </row>
    <row r="11" spans="1:18" ht="36.75" thickBot="1" x14ac:dyDescent="0.6">
      <c r="A11" s="7">
        <v>7</v>
      </c>
      <c r="B11" s="48" t="s">
        <v>29</v>
      </c>
      <c r="C11" s="53">
        <v>1181000</v>
      </c>
      <c r="D11" s="54">
        <v>185622</v>
      </c>
      <c r="E11" s="54">
        <v>1152647</v>
      </c>
      <c r="F11" s="54">
        <v>1681</v>
      </c>
      <c r="G11" s="55" t="s">
        <v>69</v>
      </c>
      <c r="H11" s="55" t="s">
        <v>75</v>
      </c>
      <c r="I11" s="55" t="s">
        <v>102</v>
      </c>
      <c r="J11" s="55" t="s">
        <v>70</v>
      </c>
      <c r="K11" s="55" t="s">
        <v>71</v>
      </c>
      <c r="L11" s="55" t="s">
        <v>72</v>
      </c>
      <c r="M11" s="57"/>
      <c r="N11" s="80">
        <f t="shared" si="0"/>
        <v>2520950</v>
      </c>
      <c r="O11" s="60">
        <v>2710122</v>
      </c>
      <c r="P11" s="32">
        <f t="shared" si="1"/>
        <v>-6.9802023672735025</v>
      </c>
      <c r="Q11" s="60">
        <v>2564738</v>
      </c>
      <c r="R11" s="32">
        <f t="shared" si="2"/>
        <v>-1.707308894709713</v>
      </c>
    </row>
    <row r="12" spans="1:18" ht="36.75" thickBot="1" x14ac:dyDescent="0.6">
      <c r="A12" s="7">
        <v>8</v>
      </c>
      <c r="B12" s="48" t="s">
        <v>30</v>
      </c>
      <c r="C12" s="53">
        <v>992238</v>
      </c>
      <c r="D12" s="54">
        <v>493048</v>
      </c>
      <c r="E12" s="54">
        <v>1387163</v>
      </c>
      <c r="F12" s="54">
        <v>18429</v>
      </c>
      <c r="G12" s="55" t="s">
        <v>69</v>
      </c>
      <c r="H12" s="55" t="s">
        <v>75</v>
      </c>
      <c r="I12" s="55" t="s">
        <v>102</v>
      </c>
      <c r="J12" s="55" t="s">
        <v>70</v>
      </c>
      <c r="K12" s="55" t="s">
        <v>71</v>
      </c>
      <c r="L12" s="55" t="s">
        <v>72</v>
      </c>
      <c r="M12" s="57"/>
      <c r="N12" s="80">
        <f t="shared" si="0"/>
        <v>2890878</v>
      </c>
      <c r="O12" s="60">
        <v>4180619</v>
      </c>
      <c r="P12" s="32">
        <f t="shared" si="1"/>
        <v>-30.850479318971662</v>
      </c>
      <c r="Q12" s="60">
        <v>3101261</v>
      </c>
      <c r="R12" s="32">
        <f t="shared" si="2"/>
        <v>-6.783788916830928</v>
      </c>
    </row>
    <row r="13" spans="1:18" ht="36.75" thickBot="1" x14ac:dyDescent="0.6">
      <c r="A13" s="7">
        <v>9</v>
      </c>
      <c r="B13" s="48" t="s">
        <v>31</v>
      </c>
      <c r="C13" s="53">
        <v>1013193</v>
      </c>
      <c r="D13" s="54">
        <v>100665</v>
      </c>
      <c r="E13" s="54">
        <v>621424</v>
      </c>
      <c r="F13" s="54">
        <v>32450</v>
      </c>
      <c r="G13" s="55" t="s">
        <v>69</v>
      </c>
      <c r="H13" s="61">
        <v>82</v>
      </c>
      <c r="I13" s="55" t="s">
        <v>102</v>
      </c>
      <c r="J13" s="55" t="s">
        <v>70</v>
      </c>
      <c r="K13" s="55" t="s">
        <v>71</v>
      </c>
      <c r="L13" s="55" t="s">
        <v>72</v>
      </c>
      <c r="M13" s="57"/>
      <c r="N13" s="80">
        <f t="shared" si="0"/>
        <v>1767814</v>
      </c>
      <c r="O13" s="60">
        <v>2077983</v>
      </c>
      <c r="P13" s="32">
        <f t="shared" si="1"/>
        <v>-14.926445500275989</v>
      </c>
      <c r="Q13" s="60">
        <v>1794710</v>
      </c>
      <c r="R13" s="32">
        <f t="shared" si="2"/>
        <v>-1.4986265190476455</v>
      </c>
    </row>
    <row r="14" spans="1:18" ht="36.75" thickBot="1" x14ac:dyDescent="0.6">
      <c r="A14" s="7">
        <v>10</v>
      </c>
      <c r="B14" s="48" t="s">
        <v>32</v>
      </c>
      <c r="C14" s="53">
        <v>2627141</v>
      </c>
      <c r="D14" s="54">
        <v>168858</v>
      </c>
      <c r="E14" s="54">
        <v>1599816</v>
      </c>
      <c r="F14" s="54">
        <v>22524</v>
      </c>
      <c r="G14" s="55" t="s">
        <v>69</v>
      </c>
      <c r="H14" s="55">
        <v>295</v>
      </c>
      <c r="I14" s="55" t="s">
        <v>102</v>
      </c>
      <c r="J14" s="55" t="s">
        <v>70</v>
      </c>
      <c r="K14" s="54">
        <v>5523</v>
      </c>
      <c r="L14" s="55" t="s">
        <v>72</v>
      </c>
      <c r="M14" s="57"/>
      <c r="N14" s="80">
        <f t="shared" si="0"/>
        <v>4424157</v>
      </c>
      <c r="O14" s="60">
        <v>4598539</v>
      </c>
      <c r="P14" s="32">
        <f t="shared" si="1"/>
        <v>-3.792117452956254</v>
      </c>
      <c r="Q14" s="60">
        <v>4465550</v>
      </c>
      <c r="R14" s="32">
        <f t="shared" si="2"/>
        <v>-0.92694069039647975</v>
      </c>
    </row>
    <row r="15" spans="1:18" ht="36.75" thickBot="1" x14ac:dyDescent="0.6">
      <c r="A15" s="7">
        <v>11</v>
      </c>
      <c r="B15" s="48" t="s">
        <v>33</v>
      </c>
      <c r="C15" s="53">
        <v>608098</v>
      </c>
      <c r="D15" s="54">
        <v>779227</v>
      </c>
      <c r="E15" s="54">
        <v>486535</v>
      </c>
      <c r="F15" s="55" t="s">
        <v>74</v>
      </c>
      <c r="G15" s="55" t="s">
        <v>69</v>
      </c>
      <c r="H15" s="55" t="s">
        <v>75</v>
      </c>
      <c r="I15" s="55" t="s">
        <v>102</v>
      </c>
      <c r="J15" s="55" t="s">
        <v>70</v>
      </c>
      <c r="K15" s="56"/>
      <c r="L15" s="55" t="s">
        <v>72</v>
      </c>
      <c r="M15" s="57"/>
      <c r="N15" s="80">
        <f t="shared" si="0"/>
        <v>1873860</v>
      </c>
      <c r="O15" s="60">
        <v>2973752</v>
      </c>
      <c r="P15" s="32">
        <f t="shared" si="1"/>
        <v>-36.986675418797532</v>
      </c>
      <c r="Q15" s="60">
        <v>1884572</v>
      </c>
      <c r="R15" s="32">
        <f t="shared" si="2"/>
        <v>-0.56840492164799228</v>
      </c>
    </row>
    <row r="16" spans="1:18" ht="36.75" thickBot="1" x14ac:dyDescent="0.6">
      <c r="A16" s="7">
        <v>12</v>
      </c>
      <c r="B16" s="48" t="s">
        <v>34</v>
      </c>
      <c r="C16" s="53">
        <v>2156687</v>
      </c>
      <c r="D16" s="54">
        <v>80111</v>
      </c>
      <c r="E16" s="54">
        <v>1150044</v>
      </c>
      <c r="F16" s="54">
        <v>44734</v>
      </c>
      <c r="G16" s="55" t="s">
        <v>69</v>
      </c>
      <c r="H16" s="55" t="s">
        <v>75</v>
      </c>
      <c r="I16" s="55" t="s">
        <v>102</v>
      </c>
      <c r="J16" s="55" t="s">
        <v>70</v>
      </c>
      <c r="K16" s="54">
        <v>7730</v>
      </c>
      <c r="L16" s="55" t="s">
        <v>72</v>
      </c>
      <c r="M16" s="57"/>
      <c r="N16" s="80">
        <f t="shared" si="0"/>
        <v>3439306</v>
      </c>
      <c r="O16" s="60">
        <v>3560803</v>
      </c>
      <c r="P16" s="32">
        <f t="shared" si="1"/>
        <v>-3.4120674465843797</v>
      </c>
      <c r="Q16" s="60">
        <v>3467381</v>
      </c>
      <c r="R16" s="32">
        <f t="shared" si="2"/>
        <v>-0.80968892659906722</v>
      </c>
    </row>
    <row r="17" spans="1:18" ht="36.75" thickBot="1" x14ac:dyDescent="0.6">
      <c r="A17" s="7">
        <v>13</v>
      </c>
      <c r="B17" s="48" t="s">
        <v>35</v>
      </c>
      <c r="C17" s="53">
        <v>907363</v>
      </c>
      <c r="D17" s="54">
        <v>1088663</v>
      </c>
      <c r="E17" s="54">
        <v>295615</v>
      </c>
      <c r="F17" s="55">
        <v>274</v>
      </c>
      <c r="G17" s="55" t="s">
        <v>69</v>
      </c>
      <c r="H17" s="55" t="s">
        <v>75</v>
      </c>
      <c r="I17" s="55" t="s">
        <v>102</v>
      </c>
      <c r="J17" s="55" t="s">
        <v>70</v>
      </c>
      <c r="K17" s="55" t="s">
        <v>71</v>
      </c>
      <c r="L17" s="55" t="s">
        <v>72</v>
      </c>
      <c r="M17" s="57"/>
      <c r="N17" s="80">
        <f t="shared" si="0"/>
        <v>2291915</v>
      </c>
      <c r="O17" s="60">
        <v>3963203</v>
      </c>
      <c r="P17" s="32">
        <f t="shared" si="1"/>
        <v>-42.170133601533912</v>
      </c>
      <c r="Q17" s="60">
        <v>2331632</v>
      </c>
      <c r="R17" s="32">
        <f t="shared" si="2"/>
        <v>-1.7033991641905757</v>
      </c>
    </row>
    <row r="18" spans="1:18" ht="36.75" thickBot="1" x14ac:dyDescent="0.6">
      <c r="A18" s="7">
        <v>14</v>
      </c>
      <c r="B18" s="48" t="s">
        <v>36</v>
      </c>
      <c r="C18" s="53">
        <v>1544564</v>
      </c>
      <c r="D18" s="54">
        <v>107796</v>
      </c>
      <c r="E18" s="54">
        <v>757891</v>
      </c>
      <c r="F18" s="54">
        <v>31115</v>
      </c>
      <c r="G18" s="55" t="s">
        <v>69</v>
      </c>
      <c r="H18" s="55">
        <v>100</v>
      </c>
      <c r="I18" s="55" t="s">
        <v>102</v>
      </c>
      <c r="J18" s="55" t="s">
        <v>70</v>
      </c>
      <c r="K18" s="55" t="s">
        <v>71</v>
      </c>
      <c r="L18" s="55" t="s">
        <v>72</v>
      </c>
      <c r="M18" s="57"/>
      <c r="N18" s="80">
        <f t="shared" si="0"/>
        <v>2441466</v>
      </c>
      <c r="O18" s="60">
        <v>2616630</v>
      </c>
      <c r="P18" s="32">
        <f t="shared" si="1"/>
        <v>-6.6942594100044719</v>
      </c>
      <c r="Q18" s="60">
        <v>2476467</v>
      </c>
      <c r="R18" s="32">
        <f t="shared" si="2"/>
        <v>-1.4133440905935755</v>
      </c>
    </row>
    <row r="19" spans="1:18" ht="36.75" thickBot="1" x14ac:dyDescent="0.6">
      <c r="A19" s="7">
        <v>15</v>
      </c>
      <c r="B19" s="48" t="s">
        <v>37</v>
      </c>
      <c r="C19" s="53">
        <v>3097738</v>
      </c>
      <c r="D19" s="54">
        <v>370282</v>
      </c>
      <c r="E19" s="54">
        <v>1827123</v>
      </c>
      <c r="F19" s="54">
        <v>241023</v>
      </c>
      <c r="G19" s="55" t="s">
        <v>69</v>
      </c>
      <c r="H19" s="54">
        <v>2133</v>
      </c>
      <c r="I19" s="55" t="s">
        <v>102</v>
      </c>
      <c r="J19" s="61">
        <v>54</v>
      </c>
      <c r="K19" s="54">
        <v>19052</v>
      </c>
      <c r="L19" s="54">
        <v>1279</v>
      </c>
      <c r="M19" s="57"/>
      <c r="N19" s="80">
        <f t="shared" si="0"/>
        <v>5558684</v>
      </c>
      <c r="O19" s="60">
        <v>6037652</v>
      </c>
      <c r="P19" s="32">
        <f t="shared" si="1"/>
        <v>-7.9330176697828891</v>
      </c>
      <c r="Q19" s="60">
        <v>5520344</v>
      </c>
      <c r="R19" s="32">
        <f t="shared" si="2"/>
        <v>0.69452193558952124</v>
      </c>
    </row>
    <row r="20" spans="1:18" ht="36.75" thickBot="1" x14ac:dyDescent="0.6">
      <c r="A20" s="7">
        <v>16</v>
      </c>
      <c r="B20" s="48" t="s">
        <v>38</v>
      </c>
      <c r="C20" s="53">
        <v>883284</v>
      </c>
      <c r="D20" s="54">
        <v>101960</v>
      </c>
      <c r="E20" s="54">
        <v>545449</v>
      </c>
      <c r="F20" s="54">
        <v>14864</v>
      </c>
      <c r="G20" s="55" t="s">
        <v>69</v>
      </c>
      <c r="H20" s="55" t="s">
        <v>75</v>
      </c>
      <c r="I20" s="55" t="s">
        <v>102</v>
      </c>
      <c r="J20" s="55" t="s">
        <v>70</v>
      </c>
      <c r="K20" s="56"/>
      <c r="L20" s="55" t="s">
        <v>72</v>
      </c>
      <c r="M20" s="57"/>
      <c r="N20" s="80">
        <f t="shared" si="0"/>
        <v>1545557</v>
      </c>
      <c r="O20" s="60">
        <v>1909498</v>
      </c>
      <c r="P20" s="32">
        <f t="shared" si="1"/>
        <v>-19.059511976446167</v>
      </c>
      <c r="Q20" s="60">
        <v>1720177</v>
      </c>
      <c r="R20" s="32">
        <f t="shared" si="2"/>
        <v>-10.151280943763345</v>
      </c>
    </row>
    <row r="21" spans="1:18" ht="36.75" thickBot="1" x14ac:dyDescent="0.6">
      <c r="A21" s="7">
        <v>17</v>
      </c>
      <c r="B21" s="48" t="s">
        <v>39</v>
      </c>
      <c r="C21" s="53">
        <v>1932816</v>
      </c>
      <c r="D21" s="54">
        <v>221955</v>
      </c>
      <c r="E21" s="54">
        <v>790917</v>
      </c>
      <c r="F21" s="54">
        <v>30519</v>
      </c>
      <c r="G21" s="55" t="s">
        <v>69</v>
      </c>
      <c r="H21" s="61">
        <v>20</v>
      </c>
      <c r="I21" s="55" t="s">
        <v>102</v>
      </c>
      <c r="J21" s="55" t="s">
        <v>70</v>
      </c>
      <c r="K21" s="56"/>
      <c r="L21" s="55" t="s">
        <v>72</v>
      </c>
      <c r="M21" s="57"/>
      <c r="N21" s="80">
        <f t="shared" si="0"/>
        <v>2976227</v>
      </c>
      <c r="O21" s="60">
        <v>3359162</v>
      </c>
      <c r="P21" s="32">
        <f t="shared" si="1"/>
        <v>-11.399718143989483</v>
      </c>
      <c r="Q21" s="60">
        <v>2986930</v>
      </c>
      <c r="R21" s="32">
        <f t="shared" si="2"/>
        <v>-0.35832778136749099</v>
      </c>
    </row>
    <row r="22" spans="1:18" ht="36.75" thickBot="1" x14ac:dyDescent="0.6">
      <c r="A22" s="7">
        <v>18</v>
      </c>
      <c r="B22" s="48" t="s">
        <v>40</v>
      </c>
      <c r="C22" s="53">
        <v>1041523</v>
      </c>
      <c r="D22" s="54">
        <v>82403</v>
      </c>
      <c r="E22" s="54">
        <v>866903</v>
      </c>
      <c r="F22" s="54">
        <v>1709</v>
      </c>
      <c r="G22" s="55" t="s">
        <v>69</v>
      </c>
      <c r="H22" s="55" t="s">
        <v>75</v>
      </c>
      <c r="I22" s="55" t="s">
        <v>102</v>
      </c>
      <c r="J22" s="55" t="s">
        <v>70</v>
      </c>
      <c r="K22" s="56"/>
      <c r="L22" s="55" t="s">
        <v>72</v>
      </c>
      <c r="M22" s="57"/>
      <c r="N22" s="80">
        <f t="shared" si="0"/>
        <v>1992538</v>
      </c>
      <c r="O22" s="60">
        <v>2022696</v>
      </c>
      <c r="P22" s="32">
        <f t="shared" si="1"/>
        <v>-1.4909803549322289</v>
      </c>
      <c r="Q22" s="60">
        <v>2134914</v>
      </c>
      <c r="R22" s="32">
        <f t="shared" si="2"/>
        <v>-6.6689337369093087</v>
      </c>
    </row>
    <row r="23" spans="1:18" ht="36.75" thickBot="1" x14ac:dyDescent="0.6">
      <c r="A23" s="7">
        <v>19</v>
      </c>
      <c r="B23" s="48" t="s">
        <v>41</v>
      </c>
      <c r="C23" s="53">
        <v>2844192</v>
      </c>
      <c r="D23" s="54">
        <v>536619</v>
      </c>
      <c r="E23" s="54">
        <v>2300445</v>
      </c>
      <c r="F23" s="54">
        <v>107787</v>
      </c>
      <c r="G23" s="55" t="s">
        <v>69</v>
      </c>
      <c r="H23" s="55">
        <v>190</v>
      </c>
      <c r="I23" s="55" t="s">
        <v>102</v>
      </c>
      <c r="J23" s="55" t="s">
        <v>70</v>
      </c>
      <c r="K23" s="54">
        <v>52631</v>
      </c>
      <c r="L23" s="55" t="s">
        <v>72</v>
      </c>
      <c r="M23" s="57"/>
      <c r="N23" s="80">
        <f t="shared" si="0"/>
        <v>5841864</v>
      </c>
      <c r="O23" s="60">
        <v>7033589</v>
      </c>
      <c r="P23" s="32">
        <f t="shared" si="1"/>
        <v>-16.943341443465066</v>
      </c>
      <c r="Q23" s="60">
        <v>6077953</v>
      </c>
      <c r="R23" s="32">
        <f t="shared" si="2"/>
        <v>-3.8843505370969469</v>
      </c>
    </row>
    <row r="24" spans="1:18" ht="36.75" thickBot="1" x14ac:dyDescent="0.6">
      <c r="A24" s="7">
        <v>20</v>
      </c>
      <c r="B24" s="48" t="s">
        <v>42</v>
      </c>
      <c r="C24" s="53">
        <v>4098848</v>
      </c>
      <c r="D24" s="54">
        <v>449720</v>
      </c>
      <c r="E24" s="54">
        <v>3417190</v>
      </c>
      <c r="F24" s="54">
        <v>108085</v>
      </c>
      <c r="G24" s="55" t="s">
        <v>69</v>
      </c>
      <c r="H24" s="55" t="s">
        <v>75</v>
      </c>
      <c r="I24" s="55" t="s">
        <v>102</v>
      </c>
      <c r="J24" s="55" t="s">
        <v>70</v>
      </c>
      <c r="K24" s="54">
        <v>21090</v>
      </c>
      <c r="L24" s="55" t="s">
        <v>72</v>
      </c>
      <c r="M24" s="57"/>
      <c r="N24" s="80">
        <f t="shared" si="0"/>
        <v>8094933</v>
      </c>
      <c r="O24" s="60">
        <v>8712782</v>
      </c>
      <c r="P24" s="32">
        <f t="shared" si="1"/>
        <v>-7.0912941469211548</v>
      </c>
      <c r="Q24" s="60">
        <v>8514148</v>
      </c>
      <c r="R24" s="32">
        <f t="shared" si="2"/>
        <v>-4.9237457464916039</v>
      </c>
    </row>
    <row r="25" spans="1:18" ht="36.75" thickBot="1" x14ac:dyDescent="0.6">
      <c r="A25" s="7">
        <v>21</v>
      </c>
      <c r="B25" s="48" t="s">
        <v>43</v>
      </c>
      <c r="C25" s="53">
        <v>1900120</v>
      </c>
      <c r="D25" s="54">
        <v>187181</v>
      </c>
      <c r="E25" s="54">
        <v>1334534</v>
      </c>
      <c r="F25" s="54">
        <v>12818</v>
      </c>
      <c r="G25" s="55" t="s">
        <v>69</v>
      </c>
      <c r="H25" s="55" t="s">
        <v>75</v>
      </c>
      <c r="I25" s="55" t="s">
        <v>102</v>
      </c>
      <c r="J25" s="55" t="s">
        <v>70</v>
      </c>
      <c r="K25" s="56"/>
      <c r="L25" s="55" t="s">
        <v>72</v>
      </c>
      <c r="M25" s="57"/>
      <c r="N25" s="80">
        <f t="shared" si="0"/>
        <v>3434653</v>
      </c>
      <c r="O25" s="60">
        <v>4208483</v>
      </c>
      <c r="P25" s="32">
        <f t="shared" si="1"/>
        <v>-18.387385668422564</v>
      </c>
      <c r="Q25" s="60">
        <v>3658069</v>
      </c>
      <c r="R25" s="32">
        <f t="shared" si="2"/>
        <v>-6.1074845772455362</v>
      </c>
    </row>
    <row r="26" spans="1:18" ht="36.75" thickBot="1" x14ac:dyDescent="0.6">
      <c r="A26" s="7">
        <v>22</v>
      </c>
      <c r="B26" s="48" t="s">
        <v>44</v>
      </c>
      <c r="C26" s="53">
        <v>1078128</v>
      </c>
      <c r="D26" s="54">
        <v>98894</v>
      </c>
      <c r="E26" s="54">
        <v>566302</v>
      </c>
      <c r="F26" s="54">
        <v>2305</v>
      </c>
      <c r="G26" s="55" t="s">
        <v>69</v>
      </c>
      <c r="H26" s="55" t="s">
        <v>75</v>
      </c>
      <c r="I26" s="55" t="s">
        <v>102</v>
      </c>
      <c r="J26" s="55" t="s">
        <v>70</v>
      </c>
      <c r="K26" s="56"/>
      <c r="L26" s="55" t="s">
        <v>72</v>
      </c>
      <c r="M26" s="57"/>
      <c r="N26" s="80">
        <f t="shared" si="0"/>
        <v>1745629</v>
      </c>
      <c r="O26" s="60">
        <v>2337224</v>
      </c>
      <c r="P26" s="32">
        <f t="shared" si="1"/>
        <v>-25.311865700506242</v>
      </c>
      <c r="Q26" s="60">
        <v>1925917</v>
      </c>
      <c r="R26" s="32">
        <f t="shared" si="2"/>
        <v>-9.3611510776424947</v>
      </c>
    </row>
    <row r="27" spans="1:18" ht="36.75" thickBot="1" x14ac:dyDescent="0.6">
      <c r="A27" s="7">
        <v>23</v>
      </c>
      <c r="B27" s="48" t="s">
        <v>45</v>
      </c>
      <c r="C27" s="53">
        <v>1151770</v>
      </c>
      <c r="D27" s="54">
        <v>526930</v>
      </c>
      <c r="E27" s="54">
        <v>476095</v>
      </c>
      <c r="F27" s="55">
        <v>698</v>
      </c>
      <c r="G27" s="55" t="s">
        <v>69</v>
      </c>
      <c r="H27" s="55" t="s">
        <v>75</v>
      </c>
      <c r="I27" s="55" t="s">
        <v>102</v>
      </c>
      <c r="J27" s="55" t="s">
        <v>70</v>
      </c>
      <c r="K27" s="56"/>
      <c r="L27" s="55" t="s">
        <v>72</v>
      </c>
      <c r="M27" s="57"/>
      <c r="N27" s="80">
        <f t="shared" si="0"/>
        <v>2155493</v>
      </c>
      <c r="O27" s="60">
        <v>3445072</v>
      </c>
      <c r="P27" s="32">
        <f t="shared" si="1"/>
        <v>-37.432570349763374</v>
      </c>
      <c r="Q27" s="60">
        <v>2228245</v>
      </c>
      <c r="R27" s="32">
        <f t="shared" si="2"/>
        <v>-3.2649910579850956</v>
      </c>
    </row>
    <row r="28" spans="1:18" ht="36.75" thickBot="1" x14ac:dyDescent="0.6">
      <c r="A28" s="7">
        <v>24</v>
      </c>
      <c r="B28" s="48" t="s">
        <v>46</v>
      </c>
      <c r="C28" s="53">
        <v>1626765</v>
      </c>
      <c r="D28" s="54">
        <v>484415</v>
      </c>
      <c r="E28" s="54">
        <v>815668</v>
      </c>
      <c r="F28" s="54">
        <v>42481</v>
      </c>
      <c r="G28" s="55" t="s">
        <v>69</v>
      </c>
      <c r="H28" s="55">
        <v>186</v>
      </c>
      <c r="I28" s="55" t="s">
        <v>102</v>
      </c>
      <c r="J28" s="55" t="s">
        <v>70</v>
      </c>
      <c r="K28" s="56"/>
      <c r="L28" s="55" t="s">
        <v>72</v>
      </c>
      <c r="M28" s="57"/>
      <c r="N28" s="80">
        <f t="shared" si="0"/>
        <v>2969515</v>
      </c>
      <c r="O28" s="60">
        <v>3772284</v>
      </c>
      <c r="P28" s="32">
        <f t="shared" si="1"/>
        <v>-21.280714813624847</v>
      </c>
      <c r="Q28" s="60">
        <v>3163129</v>
      </c>
      <c r="R28" s="32">
        <f t="shared" si="2"/>
        <v>-6.1209643994917693</v>
      </c>
    </row>
    <row r="29" spans="1:18" ht="36.75" thickBot="1" x14ac:dyDescent="0.6">
      <c r="A29" s="7">
        <v>25</v>
      </c>
      <c r="B29" s="48" t="s">
        <v>47</v>
      </c>
      <c r="C29" s="53">
        <v>7598700</v>
      </c>
      <c r="D29" s="54">
        <v>3529855</v>
      </c>
      <c r="E29" s="54">
        <v>5596620</v>
      </c>
      <c r="F29" s="54">
        <v>908678</v>
      </c>
      <c r="G29" s="55" t="s">
        <v>69</v>
      </c>
      <c r="H29" s="54">
        <v>2821</v>
      </c>
      <c r="I29" s="55" t="s">
        <v>102</v>
      </c>
      <c r="J29" s="54">
        <v>2149</v>
      </c>
      <c r="K29" s="54">
        <v>41523</v>
      </c>
      <c r="L29" s="54">
        <v>1907</v>
      </c>
      <c r="M29" s="57"/>
      <c r="N29" s="80">
        <f t="shared" si="0"/>
        <v>17682253</v>
      </c>
      <c r="O29" s="60">
        <v>19188745</v>
      </c>
      <c r="P29" s="32">
        <f t="shared" si="1"/>
        <v>-7.8509146898351094</v>
      </c>
      <c r="Q29" s="60">
        <v>17739268</v>
      </c>
      <c r="R29" s="32">
        <f t="shared" si="2"/>
        <v>-0.32140559576640931</v>
      </c>
    </row>
    <row r="30" spans="1:18" ht="36.75" thickBot="1" x14ac:dyDescent="0.6">
      <c r="A30" s="7">
        <v>26</v>
      </c>
      <c r="B30" s="48" t="s">
        <v>48</v>
      </c>
      <c r="C30" s="53">
        <v>1359713</v>
      </c>
      <c r="D30" s="54">
        <v>309829</v>
      </c>
      <c r="E30" s="54">
        <v>1025696</v>
      </c>
      <c r="F30" s="54">
        <v>22744</v>
      </c>
      <c r="G30" s="55" t="s">
        <v>69</v>
      </c>
      <c r="H30" s="55" t="s">
        <v>75</v>
      </c>
      <c r="I30" s="55" t="s">
        <v>102</v>
      </c>
      <c r="J30" s="55" t="s">
        <v>70</v>
      </c>
      <c r="K30" s="56"/>
      <c r="L30" s="55">
        <v>14</v>
      </c>
      <c r="M30" s="57"/>
      <c r="N30" s="80">
        <f t="shared" si="0"/>
        <v>2717996</v>
      </c>
      <c r="O30" s="60">
        <v>3330938</v>
      </c>
      <c r="P30" s="32">
        <f t="shared" si="1"/>
        <v>-18.401483305903625</v>
      </c>
      <c r="Q30" s="60">
        <v>2777836</v>
      </c>
      <c r="R30" s="32">
        <f t="shared" si="2"/>
        <v>-2.1541948480759845</v>
      </c>
    </row>
    <row r="31" spans="1:18" ht="36.75" thickBot="1" x14ac:dyDescent="0.6">
      <c r="A31" s="7">
        <v>27</v>
      </c>
      <c r="B31" s="48" t="s">
        <v>49</v>
      </c>
      <c r="C31" s="53">
        <v>2007437</v>
      </c>
      <c r="D31" s="54">
        <v>545701</v>
      </c>
      <c r="E31" s="54">
        <v>1185558</v>
      </c>
      <c r="F31" s="54">
        <v>30287</v>
      </c>
      <c r="G31" s="55" t="s">
        <v>69</v>
      </c>
      <c r="H31" s="55" t="s">
        <v>75</v>
      </c>
      <c r="I31" s="55" t="s">
        <v>102</v>
      </c>
      <c r="J31" s="55" t="s">
        <v>70</v>
      </c>
      <c r="K31" s="56"/>
      <c r="L31" s="61">
        <v>5</v>
      </c>
      <c r="M31" s="57"/>
      <c r="N31" s="80">
        <f t="shared" si="0"/>
        <v>3768988</v>
      </c>
      <c r="O31" s="60">
        <v>5324367</v>
      </c>
      <c r="P31" s="32">
        <f t="shared" si="1"/>
        <v>-29.212467885853847</v>
      </c>
      <c r="Q31" s="60">
        <v>3877366</v>
      </c>
      <c r="R31" s="32">
        <f t="shared" si="2"/>
        <v>-2.7951449514954225</v>
      </c>
    </row>
    <row r="32" spans="1:18" ht="36.75" thickBot="1" x14ac:dyDescent="0.6">
      <c r="A32" s="7">
        <v>28</v>
      </c>
      <c r="B32" s="48" t="s">
        <v>50</v>
      </c>
      <c r="C32" s="53">
        <v>3744741</v>
      </c>
      <c r="D32" s="54">
        <v>911493</v>
      </c>
      <c r="E32" s="54">
        <v>2864715</v>
      </c>
      <c r="F32" s="54">
        <v>187826</v>
      </c>
      <c r="G32" s="55" t="s">
        <v>69</v>
      </c>
      <c r="H32" s="61">
        <v>3</v>
      </c>
      <c r="I32" s="55" t="s">
        <v>102</v>
      </c>
      <c r="J32" s="55" t="s">
        <v>70</v>
      </c>
      <c r="K32" s="56"/>
      <c r="L32" s="55">
        <v>39</v>
      </c>
      <c r="M32" s="57"/>
      <c r="N32" s="80">
        <f t="shared" si="0"/>
        <v>7708817</v>
      </c>
      <c r="O32" s="60">
        <v>9538622</v>
      </c>
      <c r="P32" s="32">
        <f t="shared" si="1"/>
        <v>-19.183116806599529</v>
      </c>
      <c r="Q32" s="60">
        <v>7914491</v>
      </c>
      <c r="R32" s="32">
        <f t="shared" si="2"/>
        <v>-2.5987015463154863</v>
      </c>
    </row>
    <row r="33" spans="1:18" ht="36.75" thickBot="1" x14ac:dyDescent="0.6">
      <c r="A33" s="7">
        <v>29</v>
      </c>
      <c r="B33" s="48" t="s">
        <v>51</v>
      </c>
      <c r="C33" s="53">
        <v>1679904</v>
      </c>
      <c r="D33" s="54">
        <v>569838</v>
      </c>
      <c r="E33" s="54">
        <v>568517</v>
      </c>
      <c r="F33" s="54">
        <v>1717</v>
      </c>
      <c r="G33" s="55" t="s">
        <v>69</v>
      </c>
      <c r="H33" s="55" t="s">
        <v>75</v>
      </c>
      <c r="I33" s="55" t="s">
        <v>102</v>
      </c>
      <c r="J33" s="55" t="s">
        <v>70</v>
      </c>
      <c r="K33" s="56"/>
      <c r="L33" s="55" t="s">
        <v>72</v>
      </c>
      <c r="M33" s="57"/>
      <c r="N33" s="80">
        <f t="shared" si="0"/>
        <v>2819976</v>
      </c>
      <c r="O33" s="60">
        <v>3734365</v>
      </c>
      <c r="P33" s="32">
        <f t="shared" si="1"/>
        <v>-24.485796112592102</v>
      </c>
      <c r="Q33" s="60">
        <v>2812615</v>
      </c>
      <c r="R33" s="32">
        <f t="shared" si="2"/>
        <v>0.26171374326027558</v>
      </c>
    </row>
    <row r="34" spans="1:18" ht="36.75" thickBot="1" x14ac:dyDescent="0.6">
      <c r="A34" s="7">
        <v>30</v>
      </c>
      <c r="B34" s="48" t="s">
        <v>52</v>
      </c>
      <c r="C34" s="53">
        <v>1814235</v>
      </c>
      <c r="D34" s="54">
        <v>468514</v>
      </c>
      <c r="E34" s="54">
        <v>749480</v>
      </c>
      <c r="F34" s="55" t="s">
        <v>74</v>
      </c>
      <c r="G34" s="55" t="s">
        <v>69</v>
      </c>
      <c r="H34" s="55" t="s">
        <v>75</v>
      </c>
      <c r="I34" s="55" t="s">
        <v>102</v>
      </c>
      <c r="J34" s="55" t="s">
        <v>70</v>
      </c>
      <c r="K34" s="56"/>
      <c r="L34" s="55" t="s">
        <v>72</v>
      </c>
      <c r="M34" s="57"/>
      <c r="N34" s="80">
        <f t="shared" si="0"/>
        <v>3032229</v>
      </c>
      <c r="O34" s="60">
        <v>3810786</v>
      </c>
      <c r="P34" s="32">
        <f t="shared" si="1"/>
        <v>-20.430352163569403</v>
      </c>
      <c r="Q34" s="60">
        <v>3151492</v>
      </c>
      <c r="R34" s="32">
        <f t="shared" si="2"/>
        <v>-3.7843345310729011</v>
      </c>
    </row>
    <row r="35" spans="1:18" ht="36.75" thickBot="1" x14ac:dyDescent="0.6">
      <c r="A35" s="7">
        <v>31</v>
      </c>
      <c r="B35" s="48" t="s">
        <v>53</v>
      </c>
      <c r="C35" s="53">
        <v>2814837</v>
      </c>
      <c r="D35" s="54">
        <v>1174148</v>
      </c>
      <c r="E35" s="54">
        <v>1997988</v>
      </c>
      <c r="F35" s="54">
        <v>109159</v>
      </c>
      <c r="G35" s="55" t="s">
        <v>69</v>
      </c>
      <c r="H35" s="55">
        <v>140</v>
      </c>
      <c r="I35" s="55" t="s">
        <v>102</v>
      </c>
      <c r="J35" s="55" t="s">
        <v>70</v>
      </c>
      <c r="K35" s="54">
        <v>31408</v>
      </c>
      <c r="L35" s="55" t="s">
        <v>72</v>
      </c>
      <c r="M35" s="57"/>
      <c r="N35" s="80">
        <f t="shared" si="0"/>
        <v>6127680</v>
      </c>
      <c r="O35" s="60">
        <v>8323360</v>
      </c>
      <c r="P35" s="32">
        <f t="shared" si="1"/>
        <v>-26.379731262374811</v>
      </c>
      <c r="Q35" s="60">
        <v>6263629</v>
      </c>
      <c r="R35" s="32">
        <f t="shared" si="2"/>
        <v>-2.1704510276710196</v>
      </c>
    </row>
    <row r="36" spans="1:18" ht="36.75" thickBot="1" x14ac:dyDescent="0.6">
      <c r="A36" s="7">
        <v>32</v>
      </c>
      <c r="B36" s="48" t="s">
        <v>54</v>
      </c>
      <c r="C36" s="53">
        <v>1501276</v>
      </c>
      <c r="D36" s="54">
        <v>219306</v>
      </c>
      <c r="E36" s="54">
        <v>872750</v>
      </c>
      <c r="F36" s="54">
        <v>27693</v>
      </c>
      <c r="G36" s="55" t="s">
        <v>69</v>
      </c>
      <c r="H36" s="55" t="s">
        <v>75</v>
      </c>
      <c r="I36" s="55" t="s">
        <v>102</v>
      </c>
      <c r="J36" s="55" t="s">
        <v>70</v>
      </c>
      <c r="K36" s="56"/>
      <c r="L36" s="55" t="s">
        <v>72</v>
      </c>
      <c r="M36" s="57"/>
      <c r="N36" s="80">
        <f t="shared" si="0"/>
        <v>2621025</v>
      </c>
      <c r="O36" s="60">
        <v>3192764</v>
      </c>
      <c r="P36" s="32">
        <f t="shared" si="1"/>
        <v>-17.907336715147125</v>
      </c>
      <c r="Q36" s="60">
        <v>2696791</v>
      </c>
      <c r="R36" s="32">
        <f t="shared" si="2"/>
        <v>-2.8094872758029821</v>
      </c>
    </row>
    <row r="37" spans="1:18" ht="36.75" thickBot="1" x14ac:dyDescent="0.6">
      <c r="A37" s="7">
        <v>33</v>
      </c>
      <c r="B37" s="48" t="s">
        <v>55</v>
      </c>
      <c r="C37" s="53">
        <v>2792430</v>
      </c>
      <c r="D37" s="54">
        <v>595841</v>
      </c>
      <c r="E37" s="54">
        <v>1354027</v>
      </c>
      <c r="F37" s="54">
        <v>144400</v>
      </c>
      <c r="G37" s="55" t="s">
        <v>69</v>
      </c>
      <c r="H37" s="54">
        <v>1224</v>
      </c>
      <c r="I37" s="55" t="s">
        <v>102</v>
      </c>
      <c r="J37" s="61">
        <v>56</v>
      </c>
      <c r="K37" s="54">
        <v>15973</v>
      </c>
      <c r="L37" s="55">
        <v>373</v>
      </c>
      <c r="M37" s="57"/>
      <c r="N37" s="80">
        <f t="shared" si="0"/>
        <v>4904324</v>
      </c>
      <c r="O37" s="60">
        <v>5807280</v>
      </c>
      <c r="P37" s="32">
        <f t="shared" si="1"/>
        <v>-15.548690609028668</v>
      </c>
      <c r="Q37" s="60">
        <v>4866415</v>
      </c>
      <c r="R37" s="32">
        <f t="shared" si="2"/>
        <v>0.77899233830242587</v>
      </c>
    </row>
    <row r="38" spans="1:18" ht="36.75" thickBot="1" x14ac:dyDescent="0.6">
      <c r="A38" s="7">
        <v>34</v>
      </c>
      <c r="B38" s="48" t="s">
        <v>56</v>
      </c>
      <c r="C38" s="53">
        <v>1179220</v>
      </c>
      <c r="D38" s="54">
        <v>203059</v>
      </c>
      <c r="E38" s="54">
        <v>540231</v>
      </c>
      <c r="F38" s="54">
        <v>30819</v>
      </c>
      <c r="G38" s="55" t="s">
        <v>69</v>
      </c>
      <c r="H38" s="55" t="s">
        <v>75</v>
      </c>
      <c r="I38" s="55" t="s">
        <v>102</v>
      </c>
      <c r="J38" s="55" t="s">
        <v>70</v>
      </c>
      <c r="K38" s="56"/>
      <c r="L38" s="55" t="s">
        <v>72</v>
      </c>
      <c r="M38" s="57"/>
      <c r="N38" s="80">
        <f t="shared" si="0"/>
        <v>1953329</v>
      </c>
      <c r="O38" s="60">
        <v>2509480</v>
      </c>
      <c r="P38" s="32">
        <f t="shared" si="1"/>
        <v>-22.162001689593065</v>
      </c>
      <c r="Q38" s="60">
        <v>2159534</v>
      </c>
      <c r="R38" s="32">
        <f t="shared" si="2"/>
        <v>-9.5485877971821704</v>
      </c>
    </row>
    <row r="39" spans="1:18" ht="36.75" thickBot="1" x14ac:dyDescent="0.6">
      <c r="A39" s="7">
        <v>35</v>
      </c>
      <c r="B39" s="48" t="s">
        <v>57</v>
      </c>
      <c r="C39" s="53">
        <v>1056859</v>
      </c>
      <c r="D39" s="54">
        <v>72027</v>
      </c>
      <c r="E39" s="54">
        <v>892787</v>
      </c>
      <c r="F39" s="55" t="s">
        <v>74</v>
      </c>
      <c r="G39" s="55" t="s">
        <v>69</v>
      </c>
      <c r="H39" s="55" t="s">
        <v>75</v>
      </c>
      <c r="I39" s="55" t="s">
        <v>102</v>
      </c>
      <c r="J39" s="55" t="s">
        <v>70</v>
      </c>
      <c r="K39" s="56"/>
      <c r="L39" s="55" t="s">
        <v>72</v>
      </c>
      <c r="M39" s="57"/>
      <c r="N39" s="80">
        <f t="shared" si="0"/>
        <v>2021673</v>
      </c>
      <c r="O39" s="60">
        <v>2289153</v>
      </c>
      <c r="P39" s="32">
        <f t="shared" si="1"/>
        <v>-11.684671142557967</v>
      </c>
      <c r="Q39" s="60">
        <v>2088363</v>
      </c>
      <c r="R39" s="32">
        <f t="shared" si="2"/>
        <v>-3.1934103410182999</v>
      </c>
    </row>
    <row r="40" spans="1:18" ht="36.75" thickBot="1" x14ac:dyDescent="0.6">
      <c r="A40" s="7">
        <v>36</v>
      </c>
      <c r="B40" s="48" t="s">
        <v>58</v>
      </c>
      <c r="C40" s="53">
        <v>933998</v>
      </c>
      <c r="D40" s="54">
        <v>48917</v>
      </c>
      <c r="E40" s="54">
        <v>878672</v>
      </c>
      <c r="F40" s="54">
        <v>2859</v>
      </c>
      <c r="G40" s="55" t="s">
        <v>69</v>
      </c>
      <c r="H40" s="55" t="s">
        <v>75</v>
      </c>
      <c r="I40" s="55" t="s">
        <v>102</v>
      </c>
      <c r="J40" s="55" t="s">
        <v>70</v>
      </c>
      <c r="K40" s="56"/>
      <c r="L40" s="55" t="s">
        <v>72</v>
      </c>
      <c r="M40" s="57"/>
      <c r="N40" s="80">
        <f t="shared" si="0"/>
        <v>1864446</v>
      </c>
      <c r="O40" s="60">
        <v>2014044</v>
      </c>
      <c r="P40" s="32">
        <f t="shared" si="1"/>
        <v>-7.4277423929169375</v>
      </c>
      <c r="Q40" s="60">
        <v>1913482</v>
      </c>
      <c r="R40" s="32">
        <f t="shared" si="2"/>
        <v>-2.5626580234358096</v>
      </c>
    </row>
    <row r="41" spans="1:18" ht="36.75" thickBot="1" x14ac:dyDescent="0.6">
      <c r="A41" s="7">
        <v>37</v>
      </c>
      <c r="B41" s="48" t="s">
        <v>59</v>
      </c>
      <c r="C41" s="53">
        <v>808610</v>
      </c>
      <c r="D41" s="54">
        <v>117083</v>
      </c>
      <c r="E41" s="54">
        <v>604519</v>
      </c>
      <c r="F41" s="54">
        <v>1363</v>
      </c>
      <c r="G41" s="55" t="s">
        <v>69</v>
      </c>
      <c r="H41" s="55" t="s">
        <v>75</v>
      </c>
      <c r="I41" s="55" t="s">
        <v>102</v>
      </c>
      <c r="J41" s="55" t="s">
        <v>70</v>
      </c>
      <c r="K41" s="56"/>
      <c r="L41" s="55" t="s">
        <v>72</v>
      </c>
      <c r="M41" s="57"/>
      <c r="N41" s="80">
        <f t="shared" si="0"/>
        <v>1531575</v>
      </c>
      <c r="O41" s="60">
        <v>1863686</v>
      </c>
      <c r="P41" s="32">
        <f t="shared" si="1"/>
        <v>-17.820115620335187</v>
      </c>
      <c r="Q41" s="60">
        <v>1590773</v>
      </c>
      <c r="R41" s="32">
        <f t="shared" si="2"/>
        <v>-3.7213354765261921</v>
      </c>
    </row>
    <row r="42" spans="1:18" ht="36.75" thickBot="1" x14ac:dyDescent="0.6">
      <c r="A42" s="7"/>
      <c r="B42" s="4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5" t="s">
        <v>102</v>
      </c>
      <c r="J42" s="55" t="s">
        <v>70</v>
      </c>
      <c r="K42" s="55" t="s">
        <v>71</v>
      </c>
      <c r="L42" s="55" t="s">
        <v>72</v>
      </c>
      <c r="M42" s="63">
        <v>285702</v>
      </c>
      <c r="N42" s="80">
        <f t="shared" si="0"/>
        <v>285702</v>
      </c>
      <c r="O42" s="60">
        <v>208612</v>
      </c>
      <c r="P42" s="32">
        <f t="shared" si="1"/>
        <v>36.953770636396754</v>
      </c>
      <c r="Q42" s="60">
        <v>285702</v>
      </c>
      <c r="R42" s="32">
        <f t="shared" si="2"/>
        <v>0</v>
      </c>
    </row>
    <row r="43" spans="1:18" ht="36.75" thickBot="1" x14ac:dyDescent="0.6">
      <c r="A43" s="7"/>
      <c r="B43" s="4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5" t="s">
        <v>102</v>
      </c>
      <c r="J43" s="55" t="s">
        <v>70</v>
      </c>
      <c r="K43" s="55" t="s">
        <v>71</v>
      </c>
      <c r="L43" s="55" t="s">
        <v>72</v>
      </c>
      <c r="M43" s="64">
        <v>0</v>
      </c>
      <c r="N43" s="80">
        <f t="shared" si="0"/>
        <v>0</v>
      </c>
      <c r="O43" s="8">
        <v>0</v>
      </c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" x14ac:dyDescent="0.55000000000000004">
      <c r="A44" s="7"/>
      <c r="B44" s="65" t="s">
        <v>61</v>
      </c>
      <c r="C44" s="66">
        <f>SUM(C5:C43)</f>
        <v>68393625</v>
      </c>
      <c r="D44" s="66">
        <f t="shared" ref="D44:M44" si="3">SUM(D5:D43)</f>
        <v>16923207</v>
      </c>
      <c r="E44" s="66">
        <f t="shared" si="3"/>
        <v>44796352</v>
      </c>
      <c r="F44" s="66">
        <f t="shared" si="3"/>
        <v>2293028</v>
      </c>
      <c r="G44" s="66">
        <f t="shared" si="3"/>
        <v>0</v>
      </c>
      <c r="H44" s="66">
        <f t="shared" si="3"/>
        <v>7194</v>
      </c>
      <c r="I44" s="66">
        <f t="shared" si="3"/>
        <v>0</v>
      </c>
      <c r="J44" s="66">
        <f t="shared" si="3"/>
        <v>2259</v>
      </c>
      <c r="K44" s="66">
        <f t="shared" si="3"/>
        <v>202017</v>
      </c>
      <c r="L44" s="66">
        <f t="shared" si="3"/>
        <v>3617</v>
      </c>
      <c r="M44" s="66">
        <f t="shared" si="3"/>
        <v>285702</v>
      </c>
      <c r="N44" s="80">
        <f t="shared" si="0"/>
        <v>132907001</v>
      </c>
      <c r="O44" s="60">
        <v>160171125</v>
      </c>
      <c r="P44" s="32">
        <f>(N44-O44)/O44*100</f>
        <v>-17.02187207588134</v>
      </c>
      <c r="Q44" s="60">
        <v>136497384</v>
      </c>
      <c r="R44" s="32">
        <f t="shared" si="2"/>
        <v>-2.6303676266792047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B10" sqref="B10:F16"/>
    </sheetView>
  </sheetViews>
  <sheetFormatPr defaultRowHeight="15" x14ac:dyDescent="0.25"/>
  <cols>
    <col min="2" max="2" width="13.28515625" bestFit="1" customWidth="1"/>
    <col min="3" max="3" width="20" bestFit="1" customWidth="1"/>
    <col min="6" max="6" width="17.7109375" bestFit="1" customWidth="1"/>
  </cols>
  <sheetData>
    <row r="1" spans="2:7" ht="15.75" thickBot="1" x14ac:dyDescent="0.3"/>
    <row r="2" spans="2:7" ht="16.5" x14ac:dyDescent="0.25">
      <c r="B2" s="93"/>
      <c r="C2" s="94"/>
      <c r="D2" s="94"/>
      <c r="E2" s="94"/>
      <c r="F2" s="94"/>
      <c r="G2" s="95"/>
    </row>
    <row r="3" spans="2:7" ht="17.25" thickBot="1" x14ac:dyDescent="0.3">
      <c r="B3" s="96" t="s">
        <v>103</v>
      </c>
      <c r="C3" s="97"/>
      <c r="D3" s="97"/>
      <c r="E3" s="97"/>
      <c r="F3" s="97"/>
      <c r="G3" s="98"/>
    </row>
    <row r="4" spans="2:7" ht="16.5" thickBot="1" x14ac:dyDescent="0.3">
      <c r="B4" s="71" t="s">
        <v>78</v>
      </c>
      <c r="C4" s="71" t="s">
        <v>8</v>
      </c>
      <c r="D4" s="71" t="s">
        <v>9</v>
      </c>
      <c r="E4" s="71" t="s">
        <v>10</v>
      </c>
      <c r="F4" s="71" t="s">
        <v>11</v>
      </c>
      <c r="G4" s="71" t="s">
        <v>61</v>
      </c>
    </row>
    <row r="5" spans="2:7" ht="19.5" thickBot="1" x14ac:dyDescent="0.3">
      <c r="B5" s="72" t="s">
        <v>79</v>
      </c>
      <c r="C5" s="73">
        <v>4987</v>
      </c>
      <c r="D5" s="74">
        <v>664</v>
      </c>
      <c r="E5" s="81">
        <v>2205</v>
      </c>
      <c r="F5" s="74">
        <v>30</v>
      </c>
      <c r="G5" s="75">
        <f>SUM(C5:F5)</f>
        <v>7886</v>
      </c>
    </row>
    <row r="6" spans="2:7" ht="19.5" thickBot="1" x14ac:dyDescent="0.3">
      <c r="B6" s="72" t="s">
        <v>80</v>
      </c>
      <c r="C6" s="76">
        <v>229</v>
      </c>
      <c r="D6" s="77">
        <v>245</v>
      </c>
      <c r="E6" s="77">
        <v>285</v>
      </c>
      <c r="F6" s="78">
        <v>7127</v>
      </c>
      <c r="G6" s="75">
        <f>SUM(C6:F6)</f>
        <v>7886</v>
      </c>
    </row>
    <row r="10" spans="2:7" x14ac:dyDescent="0.25">
      <c r="B10" s="99" t="s">
        <v>81</v>
      </c>
      <c r="C10" s="99" t="s">
        <v>82</v>
      </c>
      <c r="D10" s="100"/>
      <c r="E10" s="99" t="s">
        <v>83</v>
      </c>
      <c r="F10" s="99" t="s">
        <v>84</v>
      </c>
    </row>
    <row r="11" spans="2:7" x14ac:dyDescent="0.25">
      <c r="B11" s="101" t="s">
        <v>85</v>
      </c>
      <c r="C11" s="100">
        <v>22312651</v>
      </c>
      <c r="D11" s="100"/>
      <c r="E11" s="101" t="s">
        <v>85</v>
      </c>
      <c r="F11" s="100">
        <v>26417770</v>
      </c>
    </row>
    <row r="12" spans="2:7" x14ac:dyDescent="0.25">
      <c r="B12" s="101" t="s">
        <v>86</v>
      </c>
      <c r="C12" s="100">
        <v>14547075</v>
      </c>
      <c r="D12" s="100"/>
      <c r="E12" s="101" t="s">
        <v>86</v>
      </c>
      <c r="F12" s="100">
        <v>17922164</v>
      </c>
    </row>
    <row r="13" spans="2:7" x14ac:dyDescent="0.25">
      <c r="B13" s="101" t="s">
        <v>87</v>
      </c>
      <c r="C13" s="100">
        <v>24594521</v>
      </c>
      <c r="D13" s="100"/>
      <c r="E13" s="101" t="s">
        <v>87</v>
      </c>
      <c r="F13" s="100">
        <v>29910330</v>
      </c>
    </row>
    <row r="14" spans="2:7" x14ac:dyDescent="0.25">
      <c r="B14" s="101" t="s">
        <v>88</v>
      </c>
      <c r="C14" s="100">
        <v>13836549</v>
      </c>
      <c r="D14" s="100"/>
      <c r="E14" s="101" t="s">
        <v>88</v>
      </c>
      <c r="F14" s="100">
        <v>16029542</v>
      </c>
    </row>
    <row r="15" spans="2:7" x14ac:dyDescent="0.25">
      <c r="B15" s="101" t="s">
        <v>89</v>
      </c>
      <c r="C15" s="100">
        <v>17667633</v>
      </c>
      <c r="D15" s="100"/>
      <c r="E15" s="101" t="s">
        <v>89</v>
      </c>
      <c r="F15" s="100">
        <v>20158562</v>
      </c>
    </row>
    <row r="16" spans="2:7" x14ac:dyDescent="0.25">
      <c r="B16" s="101" t="s">
        <v>90</v>
      </c>
      <c r="C16" s="100">
        <v>39662870</v>
      </c>
      <c r="D16" s="100"/>
      <c r="E16" s="101" t="s">
        <v>90</v>
      </c>
      <c r="F16" s="100">
        <v>44466459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16" zoomScale="37" zoomScaleNormal="37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4.5703125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"/>
      <c r="P1" s="2"/>
      <c r="Q1" s="2"/>
      <c r="R1" s="3"/>
      <c r="S1" s="3"/>
    </row>
    <row r="2" spans="1:19" ht="46.5" x14ac:dyDescent="0.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7" t="s">
        <v>2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4"/>
      <c r="P3" s="5"/>
      <c r="Q3" s="5"/>
      <c r="R3" s="6"/>
      <c r="S3" s="6"/>
    </row>
    <row r="4" spans="1:19" ht="36" x14ac:dyDescent="0.55000000000000004">
      <c r="A4" s="7"/>
      <c r="B4" s="8"/>
      <c r="C4" s="88" t="s">
        <v>3</v>
      </c>
      <c r="D4" s="88"/>
      <c r="E4" s="88"/>
      <c r="F4" s="88"/>
      <c r="G4" s="89"/>
      <c r="H4" s="89"/>
      <c r="I4" s="89"/>
      <c r="J4" s="89"/>
      <c r="K4" s="9"/>
      <c r="L4" s="9"/>
      <c r="M4" s="9"/>
      <c r="N4" s="9"/>
      <c r="O4" s="8"/>
      <c r="P4" s="10" t="s">
        <v>104</v>
      </c>
      <c r="Q4" s="11" t="s">
        <v>5</v>
      </c>
      <c r="R4" s="12" t="s">
        <v>105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.75" thickBot="1" x14ac:dyDescent="0.6">
      <c r="A6" s="21">
        <v>1</v>
      </c>
      <c r="B6" s="22" t="s">
        <v>22</v>
      </c>
      <c r="C6" s="54">
        <v>1867245</v>
      </c>
      <c r="D6" s="54">
        <v>455411</v>
      </c>
      <c r="E6" s="54">
        <v>947866</v>
      </c>
      <c r="F6" s="54">
        <v>59453</v>
      </c>
      <c r="G6" s="55" t="s">
        <v>69</v>
      </c>
      <c r="H6" s="55" t="s">
        <v>106</v>
      </c>
      <c r="I6" s="55" t="s">
        <v>107</v>
      </c>
      <c r="J6" s="55" t="s">
        <v>94</v>
      </c>
      <c r="K6" s="54">
        <v>15105</v>
      </c>
      <c r="L6" s="55" t="s">
        <v>95</v>
      </c>
      <c r="M6" s="55" t="s">
        <v>97</v>
      </c>
      <c r="N6" s="55" t="s">
        <v>96</v>
      </c>
      <c r="O6" s="30">
        <f>SUM(C6:N6)</f>
        <v>3345080</v>
      </c>
      <c r="P6" s="46">
        <v>3991613</v>
      </c>
      <c r="Q6" s="32">
        <f>(O6-P6)/P6*100</f>
        <v>-16.197286660806046</v>
      </c>
      <c r="R6" s="82">
        <v>3139378</v>
      </c>
      <c r="S6" s="32">
        <f>(O6-R6)/R6*100</f>
        <v>6.5523170513394691</v>
      </c>
    </row>
    <row r="7" spans="1:19" ht="36.75" thickBot="1" x14ac:dyDescent="0.6">
      <c r="A7" s="7">
        <v>2</v>
      </c>
      <c r="B7" s="8" t="s">
        <v>24</v>
      </c>
      <c r="C7" s="54">
        <v>1667854</v>
      </c>
      <c r="D7" s="54">
        <v>1059277</v>
      </c>
      <c r="E7" s="53">
        <v>1429783</v>
      </c>
      <c r="F7" s="54">
        <v>21375</v>
      </c>
      <c r="G7" s="55" t="s">
        <v>69</v>
      </c>
      <c r="H7" s="55" t="s">
        <v>106</v>
      </c>
      <c r="I7" s="55" t="s">
        <v>107</v>
      </c>
      <c r="J7" s="55" t="s">
        <v>94</v>
      </c>
      <c r="K7" s="55" t="s">
        <v>71</v>
      </c>
      <c r="L7" s="55" t="s">
        <v>95</v>
      </c>
      <c r="M7" s="55" t="s">
        <v>97</v>
      </c>
      <c r="N7" s="55" t="s">
        <v>96</v>
      </c>
      <c r="O7" s="30">
        <f t="shared" ref="O7:O43" si="0">SUM(C7:N7)</f>
        <v>4178289</v>
      </c>
      <c r="P7" s="46">
        <v>7362558</v>
      </c>
      <c r="Q7" s="32">
        <f t="shared" ref="Q7:Q44" si="1">(O7-P7)/P7*100</f>
        <v>-43.249492907220564</v>
      </c>
      <c r="R7" s="82">
        <v>3893748</v>
      </c>
      <c r="S7" s="32">
        <f t="shared" ref="S7:S44" si="2">(O7-R7)/R7*100</f>
        <v>7.30763778241427</v>
      </c>
    </row>
    <row r="8" spans="1:19" ht="36.75" thickBot="1" x14ac:dyDescent="0.6">
      <c r="A8" s="7">
        <v>3</v>
      </c>
      <c r="B8" s="8" t="s">
        <v>25</v>
      </c>
      <c r="C8" s="54">
        <v>1476892</v>
      </c>
      <c r="D8" s="54">
        <v>152904</v>
      </c>
      <c r="E8" s="53">
        <v>1140279</v>
      </c>
      <c r="F8" s="54">
        <v>42620</v>
      </c>
      <c r="G8" s="55" t="s">
        <v>69</v>
      </c>
      <c r="H8" s="55" t="s">
        <v>106</v>
      </c>
      <c r="I8" s="55" t="s">
        <v>107</v>
      </c>
      <c r="J8" s="55" t="s">
        <v>94</v>
      </c>
      <c r="K8" s="55" t="s">
        <v>71</v>
      </c>
      <c r="L8" s="55" t="s">
        <v>95</v>
      </c>
      <c r="M8" s="55" t="s">
        <v>97</v>
      </c>
      <c r="N8" s="55" t="s">
        <v>96</v>
      </c>
      <c r="O8" s="30">
        <f t="shared" si="0"/>
        <v>2812695</v>
      </c>
      <c r="P8" s="46">
        <v>3785761</v>
      </c>
      <c r="Q8" s="32">
        <f t="shared" si="1"/>
        <v>-25.703313019495948</v>
      </c>
      <c r="R8" s="82">
        <v>2658693</v>
      </c>
      <c r="S8" s="32">
        <f t="shared" si="2"/>
        <v>5.7923949850546865</v>
      </c>
    </row>
    <row r="9" spans="1:19" ht="36.75" thickBot="1" x14ac:dyDescent="0.6">
      <c r="A9" s="7">
        <v>4</v>
      </c>
      <c r="B9" s="8" t="s">
        <v>26</v>
      </c>
      <c r="C9" s="54">
        <v>2949584</v>
      </c>
      <c r="D9" s="54">
        <v>198272</v>
      </c>
      <c r="E9" s="53">
        <v>1392331</v>
      </c>
      <c r="F9" s="54">
        <v>72367</v>
      </c>
      <c r="G9" s="55" t="s">
        <v>69</v>
      </c>
      <c r="H9" s="55" t="s">
        <v>106</v>
      </c>
      <c r="I9" s="55" t="s">
        <v>107</v>
      </c>
      <c r="J9" s="55" t="s">
        <v>94</v>
      </c>
      <c r="K9" s="54">
        <v>5956</v>
      </c>
      <c r="L9" s="55" t="s">
        <v>95</v>
      </c>
      <c r="M9" s="55" t="s">
        <v>97</v>
      </c>
      <c r="N9" s="55" t="s">
        <v>96</v>
      </c>
      <c r="O9" s="30">
        <f t="shared" si="0"/>
        <v>4618510</v>
      </c>
      <c r="P9" s="46">
        <v>5740103</v>
      </c>
      <c r="Q9" s="32">
        <f t="shared" si="1"/>
        <v>-19.539597111759143</v>
      </c>
      <c r="R9" s="82">
        <v>4374651</v>
      </c>
      <c r="S9" s="32">
        <f t="shared" si="2"/>
        <v>5.5743646750335056</v>
      </c>
    </row>
    <row r="10" spans="1:19" ht="36.75" thickBot="1" x14ac:dyDescent="0.6">
      <c r="A10" s="7">
        <v>5</v>
      </c>
      <c r="B10" s="8" t="s">
        <v>27</v>
      </c>
      <c r="C10" s="54">
        <v>2061856</v>
      </c>
      <c r="D10" s="54">
        <v>338045</v>
      </c>
      <c r="E10" s="53">
        <v>1687426</v>
      </c>
      <c r="F10" s="54">
        <v>9008</v>
      </c>
      <c r="G10" s="55" t="s">
        <v>69</v>
      </c>
      <c r="H10" s="55" t="s">
        <v>106</v>
      </c>
      <c r="I10" s="55" t="s">
        <v>107</v>
      </c>
      <c r="J10" s="55" t="s">
        <v>94</v>
      </c>
      <c r="K10" s="55" t="s">
        <v>71</v>
      </c>
      <c r="L10" s="55" t="s">
        <v>95</v>
      </c>
      <c r="M10" s="55" t="s">
        <v>97</v>
      </c>
      <c r="N10" s="55" t="s">
        <v>96</v>
      </c>
      <c r="O10" s="30">
        <f t="shared" si="0"/>
        <v>4096335</v>
      </c>
      <c r="P10" s="46">
        <v>5119814</v>
      </c>
      <c r="Q10" s="32">
        <f t="shared" si="1"/>
        <v>-19.99055043796513</v>
      </c>
      <c r="R10" s="82">
        <v>3713518</v>
      </c>
      <c r="S10" s="32">
        <f t="shared" si="2"/>
        <v>10.30874227619201</v>
      </c>
    </row>
    <row r="11" spans="1:19" ht="36.75" thickBot="1" x14ac:dyDescent="0.6">
      <c r="A11" s="7">
        <v>6</v>
      </c>
      <c r="B11" s="8" t="s">
        <v>28</v>
      </c>
      <c r="C11" s="54">
        <v>573465</v>
      </c>
      <c r="D11" s="54">
        <v>149442</v>
      </c>
      <c r="E11" s="53">
        <v>323858</v>
      </c>
      <c r="F11" s="54">
        <v>1622</v>
      </c>
      <c r="G11" s="55" t="s">
        <v>69</v>
      </c>
      <c r="H11" s="55" t="s">
        <v>106</v>
      </c>
      <c r="I11" s="55" t="s">
        <v>107</v>
      </c>
      <c r="J11" s="55" t="s">
        <v>94</v>
      </c>
      <c r="K11" s="55" t="s">
        <v>71</v>
      </c>
      <c r="L11" s="55" t="s">
        <v>95</v>
      </c>
      <c r="M11" s="55" t="s">
        <v>97</v>
      </c>
      <c r="N11" s="55" t="s">
        <v>96</v>
      </c>
      <c r="O11" s="30">
        <f t="shared" si="0"/>
        <v>1048387</v>
      </c>
      <c r="P11" s="46">
        <v>1557786</v>
      </c>
      <c r="Q11" s="32">
        <f t="shared" si="1"/>
        <v>-32.700191168748468</v>
      </c>
      <c r="R11" s="82">
        <v>1016290</v>
      </c>
      <c r="S11" s="32">
        <f t="shared" si="2"/>
        <v>3.1582520737191158</v>
      </c>
    </row>
    <row r="12" spans="1:19" ht="36.75" thickBot="1" x14ac:dyDescent="0.6">
      <c r="A12" s="7">
        <v>7</v>
      </c>
      <c r="B12" s="8" t="s">
        <v>29</v>
      </c>
      <c r="C12" s="54">
        <v>1507988</v>
      </c>
      <c r="D12" s="54">
        <v>213369</v>
      </c>
      <c r="E12" s="53">
        <v>1579261</v>
      </c>
      <c r="F12" s="54">
        <v>19450</v>
      </c>
      <c r="G12" s="55" t="s">
        <v>69</v>
      </c>
      <c r="H12" s="55" t="s">
        <v>106</v>
      </c>
      <c r="I12" s="55" t="s">
        <v>107</v>
      </c>
      <c r="J12" s="55" t="s">
        <v>94</v>
      </c>
      <c r="K12" s="55" t="s">
        <v>71</v>
      </c>
      <c r="L12" s="55" t="s">
        <v>95</v>
      </c>
      <c r="M12" s="55" t="s">
        <v>97</v>
      </c>
      <c r="N12" s="55" t="s">
        <v>96</v>
      </c>
      <c r="O12" s="30">
        <f t="shared" si="0"/>
        <v>3320068</v>
      </c>
      <c r="P12" s="46">
        <v>4002368</v>
      </c>
      <c r="Q12" s="32">
        <f t="shared" si="1"/>
        <v>-17.047407934502775</v>
      </c>
      <c r="R12" s="83">
        <v>3056651</v>
      </c>
      <c r="S12" s="32">
        <f t="shared" si="2"/>
        <v>8.61783042944713</v>
      </c>
    </row>
    <row r="13" spans="1:19" ht="36.75" thickBot="1" x14ac:dyDescent="0.6">
      <c r="A13" s="7">
        <v>8</v>
      </c>
      <c r="B13" s="8" t="s">
        <v>30</v>
      </c>
      <c r="C13" s="54">
        <v>1256984</v>
      </c>
      <c r="D13" s="54">
        <v>645305</v>
      </c>
      <c r="E13" s="53">
        <v>1841642</v>
      </c>
      <c r="F13" s="54">
        <v>33004</v>
      </c>
      <c r="G13" s="55" t="s">
        <v>69</v>
      </c>
      <c r="H13" s="55" t="s">
        <v>106</v>
      </c>
      <c r="I13" s="55" t="s">
        <v>107</v>
      </c>
      <c r="J13" s="55" t="s">
        <v>94</v>
      </c>
      <c r="K13" s="55" t="s">
        <v>71</v>
      </c>
      <c r="L13" s="55" t="s">
        <v>95</v>
      </c>
      <c r="M13" s="55" t="s">
        <v>97</v>
      </c>
      <c r="N13" s="55" t="s">
        <v>96</v>
      </c>
      <c r="O13" s="30">
        <f t="shared" si="0"/>
        <v>3776935</v>
      </c>
      <c r="P13" s="46">
        <v>5968776</v>
      </c>
      <c r="Q13" s="32">
        <f t="shared" si="1"/>
        <v>-36.721783494639439</v>
      </c>
      <c r="R13" s="83">
        <v>3565279</v>
      </c>
      <c r="S13" s="32">
        <f t="shared" si="2"/>
        <v>5.9365900957540765</v>
      </c>
    </row>
    <row r="14" spans="1:19" ht="36.75" thickBot="1" x14ac:dyDescent="0.6">
      <c r="A14" s="7">
        <v>9</v>
      </c>
      <c r="B14" s="8" t="s">
        <v>31</v>
      </c>
      <c r="C14" s="54">
        <v>1265242</v>
      </c>
      <c r="D14" s="54">
        <v>132632</v>
      </c>
      <c r="E14" s="53">
        <v>796452</v>
      </c>
      <c r="F14" s="54">
        <v>50532</v>
      </c>
      <c r="G14" s="55" t="s">
        <v>69</v>
      </c>
      <c r="H14" s="55" t="s">
        <v>106</v>
      </c>
      <c r="I14" s="55" t="s">
        <v>107</v>
      </c>
      <c r="J14" s="55" t="s">
        <v>94</v>
      </c>
      <c r="K14" s="55" t="s">
        <v>71</v>
      </c>
      <c r="L14" s="55" t="s">
        <v>95</v>
      </c>
      <c r="M14" s="55" t="s">
        <v>97</v>
      </c>
      <c r="N14" s="55" t="s">
        <v>96</v>
      </c>
      <c r="O14" s="30">
        <f t="shared" si="0"/>
        <v>2244858</v>
      </c>
      <c r="P14" s="46">
        <v>2872453</v>
      </c>
      <c r="Q14" s="32">
        <f t="shared" si="1"/>
        <v>-21.848747394648406</v>
      </c>
      <c r="R14" s="83">
        <v>2077858</v>
      </c>
      <c r="S14" s="32">
        <f t="shared" si="2"/>
        <v>8.037122844775725</v>
      </c>
    </row>
    <row r="15" spans="1:19" ht="36.75" thickBot="1" x14ac:dyDescent="0.6">
      <c r="A15" s="7">
        <v>10</v>
      </c>
      <c r="B15" s="8" t="s">
        <v>32</v>
      </c>
      <c r="C15" s="54">
        <v>3176936</v>
      </c>
      <c r="D15" s="54">
        <v>200550</v>
      </c>
      <c r="E15" s="53">
        <v>1801468</v>
      </c>
      <c r="F15" s="54">
        <v>44661</v>
      </c>
      <c r="G15" s="55" t="s">
        <v>69</v>
      </c>
      <c r="H15" s="55" t="s">
        <v>106</v>
      </c>
      <c r="I15" s="55" t="s">
        <v>107</v>
      </c>
      <c r="J15" s="55" t="s">
        <v>94</v>
      </c>
      <c r="K15" s="54">
        <v>3714</v>
      </c>
      <c r="L15" s="55" t="s">
        <v>95</v>
      </c>
      <c r="M15" s="55" t="s">
        <v>97</v>
      </c>
      <c r="N15" s="55" t="s">
        <v>96</v>
      </c>
      <c r="O15" s="30">
        <f t="shared" si="0"/>
        <v>5227329</v>
      </c>
      <c r="P15" s="46">
        <v>6057629</v>
      </c>
      <c r="Q15" s="32">
        <f t="shared" si="1"/>
        <v>-13.706682928254601</v>
      </c>
      <c r="R15" s="83">
        <v>4963236</v>
      </c>
      <c r="S15" s="32">
        <f t="shared" si="2"/>
        <v>5.3209841321267017</v>
      </c>
    </row>
    <row r="16" spans="1:19" ht="36.75" thickBot="1" x14ac:dyDescent="0.6">
      <c r="A16" s="7">
        <v>11</v>
      </c>
      <c r="B16" s="8" t="s">
        <v>33</v>
      </c>
      <c r="C16" s="54">
        <v>774901</v>
      </c>
      <c r="D16" s="54">
        <v>870258</v>
      </c>
      <c r="E16" s="53">
        <v>667570</v>
      </c>
      <c r="F16" s="54">
        <v>2325</v>
      </c>
      <c r="G16" s="55" t="s">
        <v>69</v>
      </c>
      <c r="H16" s="55" t="s">
        <v>106</v>
      </c>
      <c r="I16" s="55" t="s">
        <v>107</v>
      </c>
      <c r="J16" s="55" t="s">
        <v>94</v>
      </c>
      <c r="K16" s="55" t="s">
        <v>71</v>
      </c>
      <c r="L16" s="55" t="s">
        <v>95</v>
      </c>
      <c r="M16" s="55" t="s">
        <v>97</v>
      </c>
      <c r="N16" s="55" t="s">
        <v>96</v>
      </c>
      <c r="O16" s="30">
        <f t="shared" si="0"/>
        <v>2315054</v>
      </c>
      <c r="P16" s="46">
        <v>4513506</v>
      </c>
      <c r="Q16" s="32">
        <f t="shared" si="1"/>
        <v>-48.708299047348113</v>
      </c>
      <c r="R16" s="83">
        <v>2198564</v>
      </c>
      <c r="S16" s="32">
        <f t="shared" si="2"/>
        <v>5.2984584483326387</v>
      </c>
    </row>
    <row r="17" spans="1:19" ht="36.75" thickBot="1" x14ac:dyDescent="0.6">
      <c r="A17" s="7">
        <v>12</v>
      </c>
      <c r="B17" s="8" t="s">
        <v>34</v>
      </c>
      <c r="C17" s="54">
        <v>2622151</v>
      </c>
      <c r="D17" s="54">
        <v>95132</v>
      </c>
      <c r="E17" s="53">
        <v>1311714</v>
      </c>
      <c r="F17" s="54">
        <v>66626</v>
      </c>
      <c r="G17" s="55" t="s">
        <v>69</v>
      </c>
      <c r="H17" s="55" t="s">
        <v>106</v>
      </c>
      <c r="I17" s="55" t="s">
        <v>107</v>
      </c>
      <c r="J17" s="61">
        <v>3</v>
      </c>
      <c r="K17" s="54">
        <v>5029</v>
      </c>
      <c r="L17" s="55" t="s">
        <v>95</v>
      </c>
      <c r="M17" s="55" t="s">
        <v>97</v>
      </c>
      <c r="N17" s="55" t="s">
        <v>96</v>
      </c>
      <c r="O17" s="30">
        <f t="shared" si="0"/>
        <v>4100655</v>
      </c>
      <c r="P17" s="46">
        <v>4683607</v>
      </c>
      <c r="Q17" s="32">
        <f t="shared" si="1"/>
        <v>-12.446646356109724</v>
      </c>
      <c r="R17" s="83">
        <v>3879803</v>
      </c>
      <c r="S17" s="32">
        <f t="shared" si="2"/>
        <v>5.6923508745160518</v>
      </c>
    </row>
    <row r="18" spans="1:19" ht="36.75" thickBot="1" x14ac:dyDescent="0.6">
      <c r="A18" s="7">
        <v>13</v>
      </c>
      <c r="B18" s="8" t="s">
        <v>35</v>
      </c>
      <c r="C18" s="54">
        <v>1125483</v>
      </c>
      <c r="D18" s="54">
        <v>1208184</v>
      </c>
      <c r="E18" s="53">
        <v>337243</v>
      </c>
      <c r="F18" s="54">
        <v>1982</v>
      </c>
      <c r="G18" s="55" t="s">
        <v>69</v>
      </c>
      <c r="H18" s="55" t="s">
        <v>106</v>
      </c>
      <c r="I18" s="55" t="s">
        <v>107</v>
      </c>
      <c r="J18" s="55" t="s">
        <v>94</v>
      </c>
      <c r="K18" s="55" t="s">
        <v>71</v>
      </c>
      <c r="L18" s="55" t="s">
        <v>95</v>
      </c>
      <c r="M18" s="55" t="s">
        <v>97</v>
      </c>
      <c r="N18" s="55" t="s">
        <v>96</v>
      </c>
      <c r="O18" s="30">
        <f t="shared" si="0"/>
        <v>2672892</v>
      </c>
      <c r="P18" s="46">
        <v>5538220</v>
      </c>
      <c r="Q18" s="32">
        <f t="shared" si="1"/>
        <v>-51.737345211999518</v>
      </c>
      <c r="R18" s="83">
        <v>2545017</v>
      </c>
      <c r="S18" s="32">
        <f t="shared" si="2"/>
        <v>5.0245243941396067</v>
      </c>
    </row>
    <row r="19" spans="1:19" ht="36.75" thickBot="1" x14ac:dyDescent="0.6">
      <c r="A19" s="7">
        <v>14</v>
      </c>
      <c r="B19" s="8" t="s">
        <v>36</v>
      </c>
      <c r="C19" s="54">
        <v>1939686</v>
      </c>
      <c r="D19" s="54">
        <v>180838</v>
      </c>
      <c r="E19" s="53">
        <v>976774</v>
      </c>
      <c r="F19" s="54">
        <v>56668</v>
      </c>
      <c r="G19" s="55" t="s">
        <v>69</v>
      </c>
      <c r="H19" s="55" t="s">
        <v>106</v>
      </c>
      <c r="I19" s="55" t="s">
        <v>107</v>
      </c>
      <c r="J19" s="55" t="s">
        <v>94</v>
      </c>
      <c r="K19" s="55" t="s">
        <v>71</v>
      </c>
      <c r="L19" s="55" t="s">
        <v>95</v>
      </c>
      <c r="M19" s="55" t="s">
        <v>97</v>
      </c>
      <c r="N19" s="55" t="s">
        <v>96</v>
      </c>
      <c r="O19" s="30">
        <f t="shared" si="0"/>
        <v>3153966</v>
      </c>
      <c r="P19" s="46">
        <v>3664196</v>
      </c>
      <c r="Q19" s="32">
        <f t="shared" si="1"/>
        <v>-13.924746383654149</v>
      </c>
      <c r="R19" s="83">
        <v>2860616</v>
      </c>
      <c r="S19" s="32">
        <f t="shared" si="2"/>
        <v>10.254784284224097</v>
      </c>
    </row>
    <row r="20" spans="1:19" ht="36.75" thickBot="1" x14ac:dyDescent="0.6">
      <c r="A20" s="7">
        <v>15</v>
      </c>
      <c r="B20" s="8" t="s">
        <v>37</v>
      </c>
      <c r="C20" s="54">
        <v>3607610</v>
      </c>
      <c r="D20" s="79">
        <v>438320</v>
      </c>
      <c r="E20" s="53">
        <v>2040009</v>
      </c>
      <c r="F20" s="53">
        <v>357486</v>
      </c>
      <c r="G20" s="55">
        <v>78</v>
      </c>
      <c r="H20" s="54">
        <v>3335</v>
      </c>
      <c r="I20" s="55">
        <v>559</v>
      </c>
      <c r="J20" s="55">
        <v>280</v>
      </c>
      <c r="K20" s="55" t="s">
        <v>71</v>
      </c>
      <c r="L20" s="55">
        <v>307</v>
      </c>
      <c r="M20" s="55" t="s">
        <v>97</v>
      </c>
      <c r="N20" s="55" t="s">
        <v>96</v>
      </c>
      <c r="O20" s="30">
        <f t="shared" si="0"/>
        <v>6447984</v>
      </c>
      <c r="P20" s="46">
        <v>8042874</v>
      </c>
      <c r="Q20" s="32">
        <f t="shared" si="1"/>
        <v>-19.829851866385077</v>
      </c>
      <c r="R20" s="83">
        <v>6275888</v>
      </c>
      <c r="S20" s="32">
        <f t="shared" si="2"/>
        <v>2.7421776806724405</v>
      </c>
    </row>
    <row r="21" spans="1:19" ht="36.75" thickBot="1" x14ac:dyDescent="0.6">
      <c r="A21" s="7">
        <v>16</v>
      </c>
      <c r="B21" s="8" t="s">
        <v>38</v>
      </c>
      <c r="C21" s="54">
        <v>1140776</v>
      </c>
      <c r="D21" s="54">
        <v>128007</v>
      </c>
      <c r="E21" s="53">
        <v>897134</v>
      </c>
      <c r="F21" s="54">
        <v>23060</v>
      </c>
      <c r="G21" s="56"/>
      <c r="H21" s="55" t="s">
        <v>106</v>
      </c>
      <c r="I21" s="55" t="s">
        <v>107</v>
      </c>
      <c r="J21" s="55" t="s">
        <v>94</v>
      </c>
      <c r="K21" s="55" t="s">
        <v>71</v>
      </c>
      <c r="L21" s="55" t="s">
        <v>95</v>
      </c>
      <c r="M21" s="55" t="s">
        <v>97</v>
      </c>
      <c r="N21" s="55" t="s">
        <v>96</v>
      </c>
      <c r="O21" s="30">
        <f t="shared" si="0"/>
        <v>2188977</v>
      </c>
      <c r="P21" s="46">
        <v>2785030</v>
      </c>
      <c r="Q21" s="32">
        <f t="shared" si="1"/>
        <v>-21.40203157596148</v>
      </c>
      <c r="R21" s="83">
        <v>1900465</v>
      </c>
      <c r="S21" s="32">
        <f t="shared" si="2"/>
        <v>15.181126724249067</v>
      </c>
    </row>
    <row r="22" spans="1:19" ht="36.75" thickBot="1" x14ac:dyDescent="0.6">
      <c r="A22" s="7">
        <v>17</v>
      </c>
      <c r="B22" s="8" t="s">
        <v>39</v>
      </c>
      <c r="C22" s="54">
        <v>2381136</v>
      </c>
      <c r="D22" s="54">
        <v>245786</v>
      </c>
      <c r="E22" s="53">
        <v>1028523</v>
      </c>
      <c r="F22" s="54">
        <v>52975</v>
      </c>
      <c r="G22" s="56"/>
      <c r="H22" s="55" t="s">
        <v>106</v>
      </c>
      <c r="I22" s="55" t="s">
        <v>107</v>
      </c>
      <c r="J22" s="55" t="s">
        <v>94</v>
      </c>
      <c r="K22" s="55" t="s">
        <v>71</v>
      </c>
      <c r="L22" s="55" t="s">
        <v>95</v>
      </c>
      <c r="M22" s="55" t="s">
        <v>97</v>
      </c>
      <c r="N22" s="55" t="s">
        <v>96</v>
      </c>
      <c r="O22" s="30">
        <f t="shared" si="0"/>
        <v>3708420</v>
      </c>
      <c r="P22" s="46">
        <v>4848749</v>
      </c>
      <c r="Q22" s="32">
        <f t="shared" si="1"/>
        <v>-23.518004334726339</v>
      </c>
      <c r="R22" s="83">
        <v>3456333</v>
      </c>
      <c r="S22" s="32">
        <f t="shared" si="2"/>
        <v>7.2934812704678622</v>
      </c>
    </row>
    <row r="23" spans="1:19" ht="36.75" thickBot="1" x14ac:dyDescent="0.6">
      <c r="A23" s="7">
        <v>18</v>
      </c>
      <c r="B23" s="8" t="s">
        <v>40</v>
      </c>
      <c r="C23" s="54">
        <v>1399290</v>
      </c>
      <c r="D23" s="54">
        <v>110130</v>
      </c>
      <c r="E23" s="53">
        <v>1228806</v>
      </c>
      <c r="F23" s="54">
        <v>7695</v>
      </c>
      <c r="G23" s="56"/>
      <c r="H23" s="55" t="s">
        <v>106</v>
      </c>
      <c r="I23" s="55" t="s">
        <v>107</v>
      </c>
      <c r="J23" s="55" t="s">
        <v>94</v>
      </c>
      <c r="K23" s="55" t="s">
        <v>71</v>
      </c>
      <c r="L23" s="55" t="s">
        <v>95</v>
      </c>
      <c r="M23" s="55" t="s">
        <v>97</v>
      </c>
      <c r="N23" s="55" t="s">
        <v>96</v>
      </c>
      <c r="O23" s="30">
        <f t="shared" si="0"/>
        <v>2745921</v>
      </c>
      <c r="P23" s="46">
        <v>3050765</v>
      </c>
      <c r="Q23" s="32">
        <f t="shared" si="1"/>
        <v>-9.99237896068691</v>
      </c>
      <c r="R23" s="83">
        <v>2474866</v>
      </c>
      <c r="S23" s="32">
        <f t="shared" si="2"/>
        <v>10.952310145276552</v>
      </c>
    </row>
    <row r="24" spans="1:19" ht="36.75" thickBot="1" x14ac:dyDescent="0.6">
      <c r="A24" s="7">
        <v>19</v>
      </c>
      <c r="B24" s="8" t="s">
        <v>41</v>
      </c>
      <c r="C24" s="54">
        <v>3508406</v>
      </c>
      <c r="D24" s="54">
        <v>686636</v>
      </c>
      <c r="E24" s="53">
        <v>3055610</v>
      </c>
      <c r="F24" s="54">
        <v>165586</v>
      </c>
      <c r="G24" s="56"/>
      <c r="H24" s="55" t="s">
        <v>106</v>
      </c>
      <c r="I24" s="55" t="s">
        <v>107</v>
      </c>
      <c r="J24" s="61">
        <v>1</v>
      </c>
      <c r="K24" s="54">
        <v>52698</v>
      </c>
      <c r="L24" s="55" t="s">
        <v>95</v>
      </c>
      <c r="M24" s="55" t="s">
        <v>97</v>
      </c>
      <c r="N24" s="55" t="s">
        <v>96</v>
      </c>
      <c r="O24" s="30">
        <f t="shared" si="0"/>
        <v>7468937</v>
      </c>
      <c r="P24" s="46">
        <v>9888307</v>
      </c>
      <c r="Q24" s="32">
        <f t="shared" si="1"/>
        <v>-24.466979028867126</v>
      </c>
      <c r="R24" s="83">
        <v>6915288</v>
      </c>
      <c r="S24" s="32">
        <f t="shared" si="2"/>
        <v>8.0061596856125163</v>
      </c>
    </row>
    <row r="25" spans="1:19" ht="36.75" thickBot="1" x14ac:dyDescent="0.6">
      <c r="A25" s="7">
        <v>20</v>
      </c>
      <c r="B25" s="8" t="s">
        <v>42</v>
      </c>
      <c r="C25" s="54">
        <v>5068765</v>
      </c>
      <c r="D25" s="54">
        <v>665035</v>
      </c>
      <c r="E25" s="53">
        <v>4305641</v>
      </c>
      <c r="F25" s="54">
        <v>211067</v>
      </c>
      <c r="G25" s="55" t="s">
        <v>69</v>
      </c>
      <c r="H25" s="61">
        <v>2</v>
      </c>
      <c r="I25" s="55" t="s">
        <v>107</v>
      </c>
      <c r="J25" s="55" t="s">
        <v>94</v>
      </c>
      <c r="K25" s="54">
        <v>23727</v>
      </c>
      <c r="L25" s="55" t="s">
        <v>95</v>
      </c>
      <c r="M25" s="55" t="s">
        <v>97</v>
      </c>
      <c r="N25" s="55" t="s">
        <v>96</v>
      </c>
      <c r="O25" s="30">
        <f t="shared" si="0"/>
        <v>10274237</v>
      </c>
      <c r="P25" s="46">
        <v>12325633</v>
      </c>
      <c r="Q25" s="32">
        <f t="shared" si="1"/>
        <v>-16.643331827257878</v>
      </c>
      <c r="R25" s="83">
        <v>9699348</v>
      </c>
      <c r="S25" s="32">
        <f t="shared" si="2"/>
        <v>5.9270891198047533</v>
      </c>
    </row>
    <row r="26" spans="1:19" ht="36.75" thickBot="1" x14ac:dyDescent="0.6">
      <c r="A26" s="7">
        <v>21</v>
      </c>
      <c r="B26" s="8" t="s">
        <v>43</v>
      </c>
      <c r="C26" s="54">
        <v>2495249</v>
      </c>
      <c r="D26" s="54">
        <v>246265</v>
      </c>
      <c r="E26" s="53">
        <v>1804927</v>
      </c>
      <c r="F26" s="54">
        <v>31119</v>
      </c>
      <c r="G26" s="56"/>
      <c r="H26" s="55" t="s">
        <v>106</v>
      </c>
      <c r="I26" s="55" t="s">
        <v>107</v>
      </c>
      <c r="J26" s="55" t="s">
        <v>94</v>
      </c>
      <c r="K26" s="55" t="s">
        <v>71</v>
      </c>
      <c r="L26" s="55" t="s">
        <v>95</v>
      </c>
      <c r="M26" s="55" t="s">
        <v>97</v>
      </c>
      <c r="N26" s="55" t="s">
        <v>96</v>
      </c>
      <c r="O26" s="30">
        <f t="shared" si="0"/>
        <v>4577560</v>
      </c>
      <c r="P26" s="46">
        <v>6068929</v>
      </c>
      <c r="Q26" s="32">
        <f t="shared" si="1"/>
        <v>-24.573841611921971</v>
      </c>
      <c r="R26" s="83">
        <v>4234618</v>
      </c>
      <c r="S26" s="32">
        <f t="shared" si="2"/>
        <v>8.0985345077171083</v>
      </c>
    </row>
    <row r="27" spans="1:19" ht="36.75" thickBot="1" x14ac:dyDescent="0.6">
      <c r="A27" s="7">
        <v>22</v>
      </c>
      <c r="B27" s="8" t="s">
        <v>44</v>
      </c>
      <c r="C27" s="54">
        <v>1457971</v>
      </c>
      <c r="D27" s="54">
        <v>139000</v>
      </c>
      <c r="E27" s="53">
        <v>904764</v>
      </c>
      <c r="F27" s="54">
        <v>7270</v>
      </c>
      <c r="G27" s="56"/>
      <c r="H27" s="55" t="s">
        <v>106</v>
      </c>
      <c r="I27" s="55" t="s">
        <v>107</v>
      </c>
      <c r="J27" s="55" t="s">
        <v>94</v>
      </c>
      <c r="K27" s="55" t="s">
        <v>71</v>
      </c>
      <c r="L27" s="55" t="s">
        <v>95</v>
      </c>
      <c r="M27" s="55" t="s">
        <v>97</v>
      </c>
      <c r="N27" s="55" t="s">
        <v>96</v>
      </c>
      <c r="O27" s="30">
        <f t="shared" si="0"/>
        <v>2509005</v>
      </c>
      <c r="P27" s="46">
        <v>3307066</v>
      </c>
      <c r="Q27" s="32">
        <f t="shared" si="1"/>
        <v>-24.131994946578025</v>
      </c>
      <c r="R27" s="83">
        <v>2162263</v>
      </c>
      <c r="S27" s="32">
        <f t="shared" si="2"/>
        <v>16.0360696178032</v>
      </c>
    </row>
    <row r="28" spans="1:19" ht="36.75" thickBot="1" x14ac:dyDescent="0.6">
      <c r="A28" s="7">
        <v>23</v>
      </c>
      <c r="B28" s="8" t="s">
        <v>45</v>
      </c>
      <c r="C28" s="54">
        <v>1462548</v>
      </c>
      <c r="D28" s="54">
        <v>673013</v>
      </c>
      <c r="E28" s="53">
        <v>658774</v>
      </c>
      <c r="F28" s="54">
        <v>6402</v>
      </c>
      <c r="G28" s="56"/>
      <c r="H28" s="55" t="s">
        <v>106</v>
      </c>
      <c r="I28" s="55" t="s">
        <v>107</v>
      </c>
      <c r="J28" s="55" t="s">
        <v>94</v>
      </c>
      <c r="K28" s="55" t="s">
        <v>71</v>
      </c>
      <c r="L28" s="55" t="s">
        <v>95</v>
      </c>
      <c r="M28" s="55" t="s">
        <v>97</v>
      </c>
      <c r="N28" s="55" t="s">
        <v>96</v>
      </c>
      <c r="O28" s="30">
        <f t="shared" si="0"/>
        <v>2800737</v>
      </c>
      <c r="P28" s="46">
        <v>4921346</v>
      </c>
      <c r="Q28" s="32">
        <f t="shared" si="1"/>
        <v>-43.090020494393201</v>
      </c>
      <c r="R28" s="83">
        <v>2579552</v>
      </c>
      <c r="S28" s="32">
        <f t="shared" si="2"/>
        <v>8.5745509297738529</v>
      </c>
    </row>
    <row r="29" spans="1:19" ht="36.75" thickBot="1" x14ac:dyDescent="0.6">
      <c r="A29" s="7">
        <v>24</v>
      </c>
      <c r="B29" s="8" t="s">
        <v>46</v>
      </c>
      <c r="C29" s="54">
        <v>2075237</v>
      </c>
      <c r="D29" s="54">
        <v>607241</v>
      </c>
      <c r="E29" s="53">
        <v>1030018</v>
      </c>
      <c r="F29" s="54">
        <v>61085</v>
      </c>
      <c r="G29" s="56"/>
      <c r="H29" s="55" t="s">
        <v>106</v>
      </c>
      <c r="I29" s="55" t="s">
        <v>107</v>
      </c>
      <c r="J29" s="55" t="s">
        <v>94</v>
      </c>
      <c r="K29" s="55" t="s">
        <v>71</v>
      </c>
      <c r="L29" s="55" t="s">
        <v>95</v>
      </c>
      <c r="M29" s="55" t="s">
        <v>97</v>
      </c>
      <c r="N29" s="55" t="s">
        <v>96</v>
      </c>
      <c r="O29" s="30">
        <f t="shared" si="0"/>
        <v>3773581</v>
      </c>
      <c r="P29" s="46">
        <v>5408967</v>
      </c>
      <c r="Q29" s="32">
        <f t="shared" si="1"/>
        <v>-30.234719494498673</v>
      </c>
      <c r="R29" s="83">
        <v>3516838</v>
      </c>
      <c r="S29" s="32">
        <f t="shared" si="2"/>
        <v>7.3003931372443081</v>
      </c>
    </row>
    <row r="30" spans="1:19" ht="36.75" thickBot="1" x14ac:dyDescent="0.6">
      <c r="A30" s="7">
        <v>25</v>
      </c>
      <c r="B30" s="8" t="s">
        <v>47</v>
      </c>
      <c r="C30" s="54">
        <v>8863302</v>
      </c>
      <c r="D30" s="54">
        <v>3754203</v>
      </c>
      <c r="E30" s="53">
        <v>6205748</v>
      </c>
      <c r="F30" s="54">
        <v>1140263</v>
      </c>
      <c r="G30" s="55">
        <v>334</v>
      </c>
      <c r="H30" s="54">
        <v>2797</v>
      </c>
      <c r="I30" s="54">
        <v>84817</v>
      </c>
      <c r="J30" s="54">
        <v>1253</v>
      </c>
      <c r="K30" s="54">
        <v>28636</v>
      </c>
      <c r="L30" s="54">
        <v>6012</v>
      </c>
      <c r="M30" s="55" t="s">
        <v>97</v>
      </c>
      <c r="N30" s="54">
        <v>2111</v>
      </c>
      <c r="O30" s="30">
        <f t="shared" si="0"/>
        <v>20089476</v>
      </c>
      <c r="P30" s="46">
        <v>26739346</v>
      </c>
      <c r="Q30" s="32">
        <f t="shared" si="1"/>
        <v>-24.869232029833491</v>
      </c>
      <c r="R30" s="83">
        <v>19588707</v>
      </c>
      <c r="S30" s="32">
        <f t="shared" si="2"/>
        <v>2.5564168170977291</v>
      </c>
    </row>
    <row r="31" spans="1:19" ht="36.75" thickBot="1" x14ac:dyDescent="0.6">
      <c r="A31" s="7">
        <v>26</v>
      </c>
      <c r="B31" s="8" t="s">
        <v>48</v>
      </c>
      <c r="C31" s="54">
        <v>1716206</v>
      </c>
      <c r="D31" s="54">
        <v>406382</v>
      </c>
      <c r="E31" s="53">
        <v>1325857</v>
      </c>
      <c r="F31" s="54">
        <v>42615</v>
      </c>
      <c r="G31" s="56"/>
      <c r="H31" s="55" t="s">
        <v>106</v>
      </c>
      <c r="I31" s="55" t="s">
        <v>107</v>
      </c>
      <c r="J31" s="55" t="s">
        <v>94</v>
      </c>
      <c r="K31" s="55" t="s">
        <v>71</v>
      </c>
      <c r="L31" s="55" t="s">
        <v>95</v>
      </c>
      <c r="M31" s="55" t="s">
        <v>97</v>
      </c>
      <c r="N31" s="55" t="s">
        <v>96</v>
      </c>
      <c r="O31" s="30">
        <f t="shared" si="0"/>
        <v>3491060</v>
      </c>
      <c r="P31" s="46">
        <v>4802291</v>
      </c>
      <c r="Q31" s="32">
        <f t="shared" si="1"/>
        <v>-27.304280394503373</v>
      </c>
      <c r="R31" s="83">
        <v>3217482</v>
      </c>
      <c r="S31" s="32">
        <f t="shared" si="2"/>
        <v>8.5028603112620367</v>
      </c>
    </row>
    <row r="32" spans="1:19" ht="36.75" thickBot="1" x14ac:dyDescent="0.6">
      <c r="A32" s="7">
        <v>27</v>
      </c>
      <c r="B32" s="8" t="s">
        <v>49</v>
      </c>
      <c r="C32" s="54">
        <v>2700143</v>
      </c>
      <c r="D32" s="54">
        <v>743080</v>
      </c>
      <c r="E32" s="53">
        <v>1680146</v>
      </c>
      <c r="F32" s="54">
        <v>58935</v>
      </c>
      <c r="G32" s="56"/>
      <c r="H32" s="55" t="s">
        <v>106</v>
      </c>
      <c r="I32" s="55" t="s">
        <v>107</v>
      </c>
      <c r="J32" s="55" t="s">
        <v>94</v>
      </c>
      <c r="K32" s="55" t="s">
        <v>71</v>
      </c>
      <c r="L32" s="55" t="s">
        <v>95</v>
      </c>
      <c r="M32" s="55" t="s">
        <v>97</v>
      </c>
      <c r="N32" s="55" t="s">
        <v>96</v>
      </c>
      <c r="O32" s="30">
        <f t="shared" si="0"/>
        <v>5182304</v>
      </c>
      <c r="P32" s="46">
        <v>7951617</v>
      </c>
      <c r="Q32" s="32">
        <f t="shared" si="1"/>
        <v>-34.827042097223746</v>
      </c>
      <c r="R32" s="83">
        <v>4659746</v>
      </c>
      <c r="S32" s="32">
        <f t="shared" si="2"/>
        <v>11.214302238791557</v>
      </c>
    </row>
    <row r="33" spans="1:19" ht="36.75" thickBot="1" x14ac:dyDescent="0.6">
      <c r="A33" s="7">
        <v>28</v>
      </c>
      <c r="B33" s="8" t="s">
        <v>50</v>
      </c>
      <c r="C33" s="54">
        <v>4220043</v>
      </c>
      <c r="D33" s="54">
        <v>1095229</v>
      </c>
      <c r="E33" s="53">
        <v>3360165</v>
      </c>
      <c r="F33" s="54">
        <v>131697</v>
      </c>
      <c r="G33" s="56"/>
      <c r="H33" s="55" t="s">
        <v>106</v>
      </c>
      <c r="I33" s="55" t="s">
        <v>107</v>
      </c>
      <c r="J33" s="55" t="s">
        <v>94</v>
      </c>
      <c r="K33" s="55" t="s">
        <v>71</v>
      </c>
      <c r="L33" s="55" t="s">
        <v>95</v>
      </c>
      <c r="M33" s="55" t="s">
        <v>97</v>
      </c>
      <c r="N33" s="55" t="s">
        <v>96</v>
      </c>
      <c r="O33" s="30">
        <f t="shared" si="0"/>
        <v>8807134</v>
      </c>
      <c r="P33" s="46">
        <v>13070779</v>
      </c>
      <c r="Q33" s="32">
        <f t="shared" si="1"/>
        <v>-32.619670181861387</v>
      </c>
      <c r="R33" s="83">
        <v>8552902</v>
      </c>
      <c r="S33" s="32">
        <f t="shared" si="2"/>
        <v>2.9724647844673071</v>
      </c>
    </row>
    <row r="34" spans="1:19" ht="36.75" thickBot="1" x14ac:dyDescent="0.6">
      <c r="A34" s="7">
        <v>29</v>
      </c>
      <c r="B34" s="8" t="s">
        <v>51</v>
      </c>
      <c r="C34" s="54">
        <v>2043782</v>
      </c>
      <c r="D34" s="54">
        <v>725220</v>
      </c>
      <c r="E34" s="53">
        <v>697707</v>
      </c>
      <c r="F34" s="54">
        <v>6588</v>
      </c>
      <c r="G34" s="56"/>
      <c r="H34" s="55" t="s">
        <v>106</v>
      </c>
      <c r="I34" s="55" t="s">
        <v>107</v>
      </c>
      <c r="J34" s="55" t="s">
        <v>94</v>
      </c>
      <c r="K34" s="55" t="s">
        <v>71</v>
      </c>
      <c r="L34" s="55" t="s">
        <v>95</v>
      </c>
      <c r="M34" s="55" t="s">
        <v>97</v>
      </c>
      <c r="N34" s="55" t="s">
        <v>96</v>
      </c>
      <c r="O34" s="30">
        <f t="shared" si="0"/>
        <v>3473297</v>
      </c>
      <c r="P34" s="46">
        <v>5060600</v>
      </c>
      <c r="Q34" s="32">
        <f t="shared" si="1"/>
        <v>-31.365905228629014</v>
      </c>
      <c r="R34" s="83">
        <v>3217508</v>
      </c>
      <c r="S34" s="32">
        <f t="shared" si="2"/>
        <v>7.9499103032533256</v>
      </c>
    </row>
    <row r="35" spans="1:19" ht="36.75" thickBot="1" x14ac:dyDescent="0.6">
      <c r="A35" s="7">
        <v>30</v>
      </c>
      <c r="B35" s="8" t="s">
        <v>52</v>
      </c>
      <c r="C35" s="54">
        <v>2241370</v>
      </c>
      <c r="D35" s="54">
        <v>601992</v>
      </c>
      <c r="E35" s="53">
        <v>916273</v>
      </c>
      <c r="F35" s="54">
        <v>11734</v>
      </c>
      <c r="G35" s="56"/>
      <c r="H35" s="55" t="s">
        <v>106</v>
      </c>
      <c r="I35" s="55" t="s">
        <v>107</v>
      </c>
      <c r="J35" s="55" t="s">
        <v>94</v>
      </c>
      <c r="K35" s="55" t="s">
        <v>71</v>
      </c>
      <c r="L35" s="55" t="s">
        <v>95</v>
      </c>
      <c r="M35" s="55" t="s">
        <v>97</v>
      </c>
      <c r="N35" s="55" t="s">
        <v>96</v>
      </c>
      <c r="O35" s="30">
        <f t="shared" si="0"/>
        <v>3771369</v>
      </c>
      <c r="P35" s="46">
        <v>5357859</v>
      </c>
      <c r="Q35" s="32">
        <f t="shared" si="1"/>
        <v>-29.610521665463764</v>
      </c>
      <c r="R35" s="83">
        <v>3482892</v>
      </c>
      <c r="S35" s="32">
        <f t="shared" si="2"/>
        <v>8.2826857680341508</v>
      </c>
    </row>
    <row r="36" spans="1:19" ht="36.75" thickBot="1" x14ac:dyDescent="0.6">
      <c r="A36" s="7">
        <v>31</v>
      </c>
      <c r="B36" s="8" t="s">
        <v>53</v>
      </c>
      <c r="C36" s="54">
        <v>3466233</v>
      </c>
      <c r="D36" s="54">
        <v>1409134</v>
      </c>
      <c r="E36" s="53">
        <v>2374802</v>
      </c>
      <c r="F36" s="54">
        <v>143633</v>
      </c>
      <c r="G36" s="55">
        <v>4</v>
      </c>
      <c r="H36" s="55" t="s">
        <v>106</v>
      </c>
      <c r="I36" s="55" t="s">
        <v>107</v>
      </c>
      <c r="J36" s="55" t="s">
        <v>94</v>
      </c>
      <c r="K36" s="54">
        <v>28410</v>
      </c>
      <c r="L36" s="55" t="s">
        <v>95</v>
      </c>
      <c r="M36" s="55" t="s">
        <v>97</v>
      </c>
      <c r="N36" s="55" t="s">
        <v>96</v>
      </c>
      <c r="O36" s="30">
        <f t="shared" si="0"/>
        <v>7422216</v>
      </c>
      <c r="P36" s="46">
        <v>11514669</v>
      </c>
      <c r="Q36" s="32">
        <f t="shared" si="1"/>
        <v>-35.541212691393909</v>
      </c>
      <c r="R36" s="83">
        <v>7079433</v>
      </c>
      <c r="S36" s="32">
        <f t="shared" si="2"/>
        <v>4.8419555633904574</v>
      </c>
    </row>
    <row r="37" spans="1:19" ht="36.75" thickBot="1" x14ac:dyDescent="0.6">
      <c r="A37" s="7">
        <v>32</v>
      </c>
      <c r="B37" s="8" t="s">
        <v>54</v>
      </c>
      <c r="C37" s="54">
        <v>1879242</v>
      </c>
      <c r="D37" s="54">
        <v>287418</v>
      </c>
      <c r="E37" s="53">
        <v>1191334</v>
      </c>
      <c r="F37" s="54">
        <v>47066</v>
      </c>
      <c r="G37" s="56"/>
      <c r="H37" s="55" t="s">
        <v>106</v>
      </c>
      <c r="I37" s="55" t="s">
        <v>107</v>
      </c>
      <c r="J37" s="55" t="s">
        <v>94</v>
      </c>
      <c r="K37" s="55" t="s">
        <v>71</v>
      </c>
      <c r="L37" s="55" t="s">
        <v>95</v>
      </c>
      <c r="M37" s="55" t="s">
        <v>97</v>
      </c>
      <c r="N37" s="55" t="s">
        <v>96</v>
      </c>
      <c r="O37" s="30">
        <f t="shared" si="0"/>
        <v>3405060</v>
      </c>
      <c r="P37" s="46">
        <v>4363727</v>
      </c>
      <c r="Q37" s="32">
        <f t="shared" si="1"/>
        <v>-21.968995768983714</v>
      </c>
      <c r="R37" s="83">
        <v>3111613</v>
      </c>
      <c r="S37" s="32">
        <f t="shared" si="2"/>
        <v>9.4307036254187135</v>
      </c>
    </row>
    <row r="38" spans="1:19" ht="36.75" thickBot="1" x14ac:dyDescent="0.6">
      <c r="A38" s="7">
        <v>33</v>
      </c>
      <c r="B38" s="8" t="s">
        <v>55</v>
      </c>
      <c r="C38" s="54">
        <v>3338730</v>
      </c>
      <c r="D38" s="54">
        <v>677535</v>
      </c>
      <c r="E38" s="53">
        <v>1533412</v>
      </c>
      <c r="F38" s="54">
        <v>217676</v>
      </c>
      <c r="G38" s="55">
        <v>25</v>
      </c>
      <c r="H38" s="55">
        <v>467</v>
      </c>
      <c r="I38" s="55">
        <v>191</v>
      </c>
      <c r="J38" s="55" t="s">
        <v>94</v>
      </c>
      <c r="K38" s="54">
        <v>12177</v>
      </c>
      <c r="L38" s="55">
        <v>138</v>
      </c>
      <c r="M38" s="55" t="s">
        <v>97</v>
      </c>
      <c r="N38" s="55" t="s">
        <v>96</v>
      </c>
      <c r="O38" s="30">
        <f t="shared" si="0"/>
        <v>5780351</v>
      </c>
      <c r="P38" s="46">
        <v>7842546</v>
      </c>
      <c r="Q38" s="32">
        <f t="shared" si="1"/>
        <v>-26.294968496200088</v>
      </c>
      <c r="R38" s="83">
        <v>5562682</v>
      </c>
      <c r="S38" s="32">
        <f t="shared" si="2"/>
        <v>3.9130225312178553</v>
      </c>
    </row>
    <row r="39" spans="1:19" ht="36.75" thickBot="1" x14ac:dyDescent="0.6">
      <c r="A39" s="7">
        <v>34</v>
      </c>
      <c r="B39" s="8" t="s">
        <v>56</v>
      </c>
      <c r="C39" s="54">
        <v>1508988</v>
      </c>
      <c r="D39" s="54">
        <v>290999</v>
      </c>
      <c r="E39" s="53">
        <v>809744</v>
      </c>
      <c r="F39" s="54">
        <v>60660</v>
      </c>
      <c r="G39" s="55" t="s">
        <v>69</v>
      </c>
      <c r="H39" s="55" t="s">
        <v>106</v>
      </c>
      <c r="I39" s="55" t="s">
        <v>107</v>
      </c>
      <c r="J39" s="55" t="s">
        <v>94</v>
      </c>
      <c r="K39" s="55" t="s">
        <v>71</v>
      </c>
      <c r="L39" s="55" t="s">
        <v>95</v>
      </c>
      <c r="M39" s="55" t="s">
        <v>97</v>
      </c>
      <c r="N39" s="55" t="s">
        <v>96</v>
      </c>
      <c r="O39" s="30">
        <f t="shared" si="0"/>
        <v>2670391</v>
      </c>
      <c r="P39" s="46">
        <v>3565050</v>
      </c>
      <c r="Q39" s="32">
        <f t="shared" si="1"/>
        <v>-25.095272156070742</v>
      </c>
      <c r="R39" s="83">
        <v>2401772</v>
      </c>
      <c r="S39" s="32">
        <f t="shared" si="2"/>
        <v>11.184200665175545</v>
      </c>
    </row>
    <row r="40" spans="1:19" ht="36.75" thickBot="1" x14ac:dyDescent="0.6">
      <c r="A40" s="7">
        <v>35</v>
      </c>
      <c r="B40" s="8" t="s">
        <v>57</v>
      </c>
      <c r="C40" s="54">
        <v>1441741</v>
      </c>
      <c r="D40" s="54">
        <v>80719</v>
      </c>
      <c r="E40" s="53">
        <v>1256849</v>
      </c>
      <c r="F40" s="54">
        <v>7619</v>
      </c>
      <c r="G40" s="55" t="s">
        <v>69</v>
      </c>
      <c r="H40" s="55" t="s">
        <v>106</v>
      </c>
      <c r="I40" s="55" t="s">
        <v>107</v>
      </c>
      <c r="J40" s="55" t="s">
        <v>94</v>
      </c>
      <c r="K40" s="55" t="s">
        <v>71</v>
      </c>
      <c r="L40" s="55" t="s">
        <v>95</v>
      </c>
      <c r="M40" s="55" t="s">
        <v>97</v>
      </c>
      <c r="N40" s="55" t="s">
        <v>96</v>
      </c>
      <c r="O40" s="30">
        <f t="shared" si="0"/>
        <v>2786928</v>
      </c>
      <c r="P40" s="46">
        <v>3350856</v>
      </c>
      <c r="Q40" s="32">
        <f t="shared" si="1"/>
        <v>-16.829371360631431</v>
      </c>
      <c r="R40" s="83">
        <v>2523393</v>
      </c>
      <c r="S40" s="32">
        <f t="shared" si="2"/>
        <v>10.443676430900775</v>
      </c>
    </row>
    <row r="41" spans="1:19" ht="36.75" thickBot="1" x14ac:dyDescent="0.6">
      <c r="A41" s="7">
        <v>36</v>
      </c>
      <c r="B41" s="8" t="s">
        <v>58</v>
      </c>
      <c r="C41" s="54">
        <v>1215755</v>
      </c>
      <c r="D41" s="54">
        <v>48862</v>
      </c>
      <c r="E41" s="53">
        <v>1210650</v>
      </c>
      <c r="F41" s="54">
        <v>1344</v>
      </c>
      <c r="G41" s="55" t="s">
        <v>69</v>
      </c>
      <c r="H41" s="55" t="s">
        <v>106</v>
      </c>
      <c r="I41" s="55" t="s">
        <v>107</v>
      </c>
      <c r="J41" s="55" t="s">
        <v>94</v>
      </c>
      <c r="K41" s="55" t="s">
        <v>71</v>
      </c>
      <c r="L41" s="55" t="s">
        <v>95</v>
      </c>
      <c r="M41" s="55" t="s">
        <v>97</v>
      </c>
      <c r="N41" s="55" t="s">
        <v>96</v>
      </c>
      <c r="O41" s="30">
        <f t="shared" si="0"/>
        <v>2476611</v>
      </c>
      <c r="P41" s="46">
        <v>2815890</v>
      </c>
      <c r="Q41" s="32">
        <f t="shared" si="1"/>
        <v>-12.048730596720752</v>
      </c>
      <c r="R41" s="83">
        <v>2325761</v>
      </c>
      <c r="S41" s="32">
        <f t="shared" si="2"/>
        <v>6.4860490824293642</v>
      </c>
    </row>
    <row r="42" spans="1:19" ht="36.75" thickBot="1" x14ac:dyDescent="0.6">
      <c r="A42" s="7">
        <v>37</v>
      </c>
      <c r="B42" s="8" t="s">
        <v>59</v>
      </c>
      <c r="C42" s="54">
        <v>1109041</v>
      </c>
      <c r="D42" s="54">
        <v>178126</v>
      </c>
      <c r="E42" s="53">
        <v>868821</v>
      </c>
      <c r="F42" s="54">
        <v>8002</v>
      </c>
      <c r="G42" s="55" t="s">
        <v>69</v>
      </c>
      <c r="H42" s="55" t="s">
        <v>106</v>
      </c>
      <c r="I42" s="55" t="s">
        <v>107</v>
      </c>
      <c r="J42" s="55" t="s">
        <v>94</v>
      </c>
      <c r="K42" s="55" t="s">
        <v>71</v>
      </c>
      <c r="L42" s="55" t="s">
        <v>95</v>
      </c>
      <c r="M42" s="55" t="s">
        <v>97</v>
      </c>
      <c r="N42" s="56"/>
      <c r="O42" s="30">
        <f t="shared" si="0"/>
        <v>2163990</v>
      </c>
      <c r="P42" s="46">
        <v>2772424</v>
      </c>
      <c r="Q42" s="32">
        <f t="shared" si="1"/>
        <v>-21.945921691631582</v>
      </c>
      <c r="R42" s="83">
        <v>2022175</v>
      </c>
      <c r="S42" s="32">
        <f t="shared" si="2"/>
        <v>7.0129934352862637</v>
      </c>
    </row>
    <row r="43" spans="1:19" ht="36.75" thickBot="1" x14ac:dyDescent="0.6">
      <c r="A43" s="7"/>
      <c r="B43" s="8" t="s">
        <v>60</v>
      </c>
      <c r="C43" s="55" t="s">
        <v>73</v>
      </c>
      <c r="D43" s="62">
        <v>0</v>
      </c>
      <c r="E43" s="55" t="s">
        <v>96</v>
      </c>
      <c r="F43" s="55" t="s">
        <v>74</v>
      </c>
      <c r="G43" s="55" t="s">
        <v>69</v>
      </c>
      <c r="H43" s="55" t="s">
        <v>106</v>
      </c>
      <c r="I43" s="55" t="s">
        <v>107</v>
      </c>
      <c r="J43" s="55" t="s">
        <v>94</v>
      </c>
      <c r="K43" s="55" t="s">
        <v>71</v>
      </c>
      <c r="L43" s="55" t="s">
        <v>95</v>
      </c>
      <c r="M43" s="55" t="s">
        <v>97</v>
      </c>
      <c r="N43" s="55" t="s">
        <v>96</v>
      </c>
      <c r="O43" s="30">
        <f t="shared" si="0"/>
        <v>0</v>
      </c>
      <c r="P43" s="4">
        <v>0</v>
      </c>
      <c r="Q43" s="32" t="e">
        <f t="shared" si="1"/>
        <v>#DIV/0!</v>
      </c>
      <c r="R43" s="83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84607831</v>
      </c>
      <c r="D44" s="44">
        <f t="shared" ref="D44:N44" si="3">SUM(D6:D43)</f>
        <v>20137951</v>
      </c>
      <c r="E44" s="44">
        <f t="shared" si="3"/>
        <v>56619381</v>
      </c>
      <c r="F44" s="44">
        <f t="shared" si="3"/>
        <v>3283270</v>
      </c>
      <c r="G44" s="44">
        <f t="shared" si="3"/>
        <v>441</v>
      </c>
      <c r="H44" s="44">
        <f t="shared" si="3"/>
        <v>6601</v>
      </c>
      <c r="I44" s="44">
        <f t="shared" si="3"/>
        <v>85567</v>
      </c>
      <c r="J44" s="44">
        <f t="shared" si="3"/>
        <v>1537</v>
      </c>
      <c r="K44" s="44">
        <f t="shared" si="3"/>
        <v>175452</v>
      </c>
      <c r="L44" s="44">
        <f t="shared" si="3"/>
        <v>6457</v>
      </c>
      <c r="M44" s="44">
        <f t="shared" si="3"/>
        <v>0</v>
      </c>
      <c r="N44" s="44">
        <f t="shared" si="3"/>
        <v>2111</v>
      </c>
      <c r="O44" s="43">
        <f>SUM(C44:N44)</f>
        <v>164926599</v>
      </c>
      <c r="P44" s="46">
        <v>224713710</v>
      </c>
      <c r="Q44" s="32">
        <f t="shared" si="1"/>
        <v>-26.60590268390834</v>
      </c>
      <c r="R44" s="84">
        <v>154904827</v>
      </c>
      <c r="S44" s="32">
        <f t="shared" si="2"/>
        <v>6.4696318340034686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="30" zoomScaleNormal="30" workbookViewId="0">
      <selection activeCell="H6" sqref="H6"/>
    </sheetView>
  </sheetViews>
  <sheetFormatPr defaultRowHeight="15" x14ac:dyDescent="0.25"/>
  <cols>
    <col min="1" max="1" width="12.7109375" bestFit="1" customWidth="1"/>
    <col min="2" max="2" width="56.42578125" style="70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41.7109375" customWidth="1"/>
    <col min="17" max="17" width="54.28515625" bestFit="1" customWidth="1"/>
    <col min="18" max="18" width="16.28515625" bestFit="1" customWidth="1"/>
  </cols>
  <sheetData>
    <row r="1" spans="1:18" ht="36" x14ac:dyDescent="0.55000000000000004">
      <c r="B1" s="90" t="s">
        <v>109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8" ht="46.5" x14ac:dyDescent="0.7">
      <c r="A2" s="67" t="s">
        <v>0</v>
      </c>
      <c r="B2" s="8" t="s">
        <v>1</v>
      </c>
      <c r="C2" s="87" t="s">
        <v>64</v>
      </c>
      <c r="D2" s="87"/>
      <c r="E2" s="87"/>
      <c r="F2" s="87"/>
      <c r="G2" s="87"/>
      <c r="H2" s="87"/>
      <c r="I2" s="87"/>
      <c r="J2" s="87"/>
      <c r="K2" s="87"/>
      <c r="L2" s="87"/>
      <c r="M2" s="91"/>
      <c r="N2" s="4"/>
      <c r="O2" s="49"/>
      <c r="P2" s="49"/>
      <c r="Q2" s="49"/>
      <c r="R2" s="49"/>
    </row>
    <row r="3" spans="1:18" ht="36" x14ac:dyDescent="0.55000000000000004">
      <c r="A3" s="67"/>
      <c r="B3" s="8"/>
      <c r="C3" s="88" t="s">
        <v>3</v>
      </c>
      <c r="D3" s="88"/>
      <c r="E3" s="88"/>
      <c r="F3" s="88"/>
      <c r="G3" s="92"/>
      <c r="H3" s="92"/>
      <c r="I3" s="92"/>
      <c r="J3" s="92" t="s">
        <v>65</v>
      </c>
      <c r="K3" s="92"/>
      <c r="L3" s="47"/>
      <c r="M3" s="8"/>
      <c r="N3" s="50"/>
      <c r="O3" s="10" t="s">
        <v>110</v>
      </c>
      <c r="P3" s="11" t="s">
        <v>5</v>
      </c>
      <c r="Q3" s="12" t="s">
        <v>111</v>
      </c>
      <c r="R3" s="13" t="s">
        <v>7</v>
      </c>
    </row>
    <row r="4" spans="1:18" ht="36" x14ac:dyDescent="0.55000000000000004">
      <c r="A4" s="68"/>
      <c r="B4" s="15"/>
      <c r="C4" s="69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72.75" thickBot="1" x14ac:dyDescent="0.6">
      <c r="A5" s="67">
        <v>1</v>
      </c>
      <c r="B5" s="8" t="s">
        <v>22</v>
      </c>
      <c r="C5" s="53">
        <v>1558287</v>
      </c>
      <c r="D5" s="54">
        <v>412850</v>
      </c>
      <c r="E5" s="54">
        <v>803877</v>
      </c>
      <c r="F5" s="54">
        <v>29822</v>
      </c>
      <c r="G5" s="55" t="s">
        <v>69</v>
      </c>
      <c r="H5" s="55" t="s">
        <v>75</v>
      </c>
      <c r="I5" s="55" t="s">
        <v>102</v>
      </c>
      <c r="J5" s="55" t="s">
        <v>70</v>
      </c>
      <c r="K5" s="55" t="s">
        <v>71</v>
      </c>
      <c r="L5" s="55" t="s">
        <v>106</v>
      </c>
      <c r="M5" s="56"/>
      <c r="N5" s="54">
        <f>SUM(C5:M5)</f>
        <v>2804836</v>
      </c>
      <c r="O5" s="59">
        <v>2837227</v>
      </c>
      <c r="P5" s="32">
        <f>(N5-O5)/O5*100</f>
        <v>-1.1416428787686004</v>
      </c>
      <c r="Q5" s="60">
        <v>2765506</v>
      </c>
      <c r="R5" s="32">
        <f>(N5-Q5)/Q5*100</f>
        <v>1.4221628880935351</v>
      </c>
    </row>
    <row r="6" spans="1:18" ht="72.75" thickBot="1" x14ac:dyDescent="0.6">
      <c r="A6" s="67">
        <v>2</v>
      </c>
      <c r="B6" s="8" t="s">
        <v>24</v>
      </c>
      <c r="C6" s="53">
        <v>1390100</v>
      </c>
      <c r="D6" s="54">
        <v>887933</v>
      </c>
      <c r="E6" s="54">
        <v>1138300</v>
      </c>
      <c r="F6" s="54">
        <v>9974</v>
      </c>
      <c r="G6" s="55" t="s">
        <v>69</v>
      </c>
      <c r="H6" s="55" t="s">
        <v>75</v>
      </c>
      <c r="I6" s="55" t="s">
        <v>102</v>
      </c>
      <c r="J6" s="55" t="s">
        <v>70</v>
      </c>
      <c r="K6" s="55" t="s">
        <v>71</v>
      </c>
      <c r="L6" s="55" t="s">
        <v>106</v>
      </c>
      <c r="M6" s="56"/>
      <c r="N6" s="54">
        <f t="shared" ref="N6:N44" si="0">SUM(C6:M6)</f>
        <v>3426307</v>
      </c>
      <c r="O6" s="60">
        <v>5427975</v>
      </c>
      <c r="P6" s="32">
        <f t="shared" ref="P6:P43" si="1">(N6-O6)/O6*100</f>
        <v>-36.876883183876124</v>
      </c>
      <c r="Q6" s="60">
        <v>3189006</v>
      </c>
      <c r="R6" s="32">
        <f t="shared" ref="R6:R44" si="2">(N6-Q6)/Q6*100</f>
        <v>7.4412214966042711</v>
      </c>
    </row>
    <row r="7" spans="1:18" ht="72.75" thickBot="1" x14ac:dyDescent="0.6">
      <c r="A7" s="67">
        <v>3</v>
      </c>
      <c r="B7" s="8" t="s">
        <v>25</v>
      </c>
      <c r="C7" s="53">
        <v>1236558</v>
      </c>
      <c r="D7" s="54">
        <v>113607</v>
      </c>
      <c r="E7" s="54">
        <v>928258</v>
      </c>
      <c r="F7" s="54">
        <v>22187</v>
      </c>
      <c r="G7" s="55" t="s">
        <v>69</v>
      </c>
      <c r="H7" s="55">
        <v>162</v>
      </c>
      <c r="I7" s="55" t="s">
        <v>102</v>
      </c>
      <c r="J7" s="55" t="s">
        <v>70</v>
      </c>
      <c r="K7" s="55" t="s">
        <v>71</v>
      </c>
      <c r="L7" s="55" t="s">
        <v>106</v>
      </c>
      <c r="M7" s="56"/>
      <c r="N7" s="54">
        <f t="shared" si="0"/>
        <v>2300772</v>
      </c>
      <c r="O7" s="60">
        <v>2860429</v>
      </c>
      <c r="P7" s="32">
        <f t="shared" si="1"/>
        <v>-19.565491749664123</v>
      </c>
      <c r="Q7" s="60">
        <v>2240130</v>
      </c>
      <c r="R7" s="32">
        <f t="shared" si="2"/>
        <v>2.7070750358238138</v>
      </c>
    </row>
    <row r="8" spans="1:18" ht="72.75" thickBot="1" x14ac:dyDescent="0.6">
      <c r="A8" s="67">
        <v>4</v>
      </c>
      <c r="B8" s="8" t="s">
        <v>26</v>
      </c>
      <c r="C8" s="53">
        <v>2487110</v>
      </c>
      <c r="D8" s="54">
        <v>174254</v>
      </c>
      <c r="E8" s="54">
        <v>1209661</v>
      </c>
      <c r="F8" s="54">
        <v>35354</v>
      </c>
      <c r="G8" s="55" t="s">
        <v>69</v>
      </c>
      <c r="H8" s="61">
        <v>30</v>
      </c>
      <c r="I8" s="55" t="s">
        <v>102</v>
      </c>
      <c r="J8" s="55" t="s">
        <v>70</v>
      </c>
      <c r="K8" s="54">
        <v>6999</v>
      </c>
      <c r="L8" s="55" t="s">
        <v>106</v>
      </c>
      <c r="M8" s="56"/>
      <c r="N8" s="54">
        <f t="shared" si="0"/>
        <v>3913408</v>
      </c>
      <c r="O8" s="60">
        <v>4111792</v>
      </c>
      <c r="P8" s="32">
        <f t="shared" si="1"/>
        <v>-4.8247576725670944</v>
      </c>
      <c r="Q8" s="60">
        <v>3779490</v>
      </c>
      <c r="R8" s="32">
        <f t="shared" si="2"/>
        <v>3.5432822947011369</v>
      </c>
    </row>
    <row r="9" spans="1:18" ht="72.75" thickBot="1" x14ac:dyDescent="0.6">
      <c r="A9" s="67">
        <v>5</v>
      </c>
      <c r="B9" s="8" t="s">
        <v>27</v>
      </c>
      <c r="C9" s="53">
        <v>1718015</v>
      </c>
      <c r="D9" s="54">
        <v>299355</v>
      </c>
      <c r="E9" s="54">
        <v>1353176</v>
      </c>
      <c r="F9" s="55">
        <v>833</v>
      </c>
      <c r="G9" s="55" t="s">
        <v>69</v>
      </c>
      <c r="H9" s="55" t="s">
        <v>75</v>
      </c>
      <c r="I9" s="55" t="s">
        <v>102</v>
      </c>
      <c r="J9" s="55" t="s">
        <v>70</v>
      </c>
      <c r="K9" s="55" t="s">
        <v>71</v>
      </c>
      <c r="L9" s="55" t="s">
        <v>106</v>
      </c>
      <c r="M9" s="56"/>
      <c r="N9" s="54">
        <f t="shared" si="0"/>
        <v>3371379</v>
      </c>
      <c r="O9" s="60">
        <v>3813911</v>
      </c>
      <c r="P9" s="32">
        <f t="shared" si="1"/>
        <v>-11.603102432122826</v>
      </c>
      <c r="Q9" s="60">
        <v>3035515</v>
      </c>
      <c r="R9" s="32">
        <f t="shared" si="2"/>
        <v>11.064481644795036</v>
      </c>
    </row>
    <row r="10" spans="1:18" ht="72.75" thickBot="1" x14ac:dyDescent="0.6">
      <c r="A10" s="67">
        <v>6</v>
      </c>
      <c r="B10" s="8" t="s">
        <v>28</v>
      </c>
      <c r="C10" s="53">
        <v>500988</v>
      </c>
      <c r="D10" s="54">
        <v>113855</v>
      </c>
      <c r="E10" s="54">
        <v>279193</v>
      </c>
      <c r="F10" s="56"/>
      <c r="G10" s="55" t="s">
        <v>69</v>
      </c>
      <c r="H10" s="55" t="s">
        <v>75</v>
      </c>
      <c r="I10" s="55" t="s">
        <v>102</v>
      </c>
      <c r="J10" s="55" t="s">
        <v>70</v>
      </c>
      <c r="K10" s="55" t="s">
        <v>71</v>
      </c>
      <c r="L10" s="55" t="s">
        <v>106</v>
      </c>
      <c r="M10" s="56"/>
      <c r="N10" s="54">
        <f t="shared" si="0"/>
        <v>894036</v>
      </c>
      <c r="O10" s="60">
        <v>1193525</v>
      </c>
      <c r="P10" s="32">
        <f t="shared" si="1"/>
        <v>-25.092813305125571</v>
      </c>
      <c r="Q10" s="60">
        <v>891902</v>
      </c>
      <c r="R10" s="32">
        <f t="shared" si="2"/>
        <v>0.23926395500850992</v>
      </c>
    </row>
    <row r="11" spans="1:18" ht="72.75" thickBot="1" x14ac:dyDescent="0.6">
      <c r="A11" s="67">
        <v>7</v>
      </c>
      <c r="B11" s="8" t="s">
        <v>29</v>
      </c>
      <c r="C11" s="53">
        <v>1232882</v>
      </c>
      <c r="D11" s="54">
        <v>188748</v>
      </c>
      <c r="E11" s="54">
        <v>1260656</v>
      </c>
      <c r="F11" s="56"/>
      <c r="G11" s="55" t="s">
        <v>69</v>
      </c>
      <c r="H11" s="55" t="s">
        <v>75</v>
      </c>
      <c r="I11" s="55" t="s">
        <v>102</v>
      </c>
      <c r="J11" s="55" t="s">
        <v>70</v>
      </c>
      <c r="K11" s="55" t="s">
        <v>71</v>
      </c>
      <c r="L11" s="55" t="s">
        <v>106</v>
      </c>
      <c r="M11" s="56"/>
      <c r="N11" s="54">
        <f t="shared" si="0"/>
        <v>2682286</v>
      </c>
      <c r="O11" s="60">
        <v>2918233</v>
      </c>
      <c r="P11" s="32">
        <f t="shared" si="1"/>
        <v>-8.085269407891694</v>
      </c>
      <c r="Q11" s="60">
        <v>2520950</v>
      </c>
      <c r="R11" s="32">
        <f t="shared" si="2"/>
        <v>6.3998095955889651</v>
      </c>
    </row>
    <row r="12" spans="1:18" ht="72.75" thickBot="1" x14ac:dyDescent="0.6">
      <c r="A12" s="67">
        <v>8</v>
      </c>
      <c r="B12" s="8" t="s">
        <v>30</v>
      </c>
      <c r="C12" s="53">
        <v>1058693</v>
      </c>
      <c r="D12" s="54">
        <v>502828</v>
      </c>
      <c r="E12" s="54">
        <v>1475266</v>
      </c>
      <c r="F12" s="54">
        <v>17696</v>
      </c>
      <c r="G12" s="55" t="s">
        <v>69</v>
      </c>
      <c r="H12" s="55" t="s">
        <v>75</v>
      </c>
      <c r="I12" s="55" t="s">
        <v>102</v>
      </c>
      <c r="J12" s="55" t="s">
        <v>70</v>
      </c>
      <c r="K12" s="55" t="s">
        <v>71</v>
      </c>
      <c r="L12" s="55" t="s">
        <v>106</v>
      </c>
      <c r="M12" s="56"/>
      <c r="N12" s="54">
        <f t="shared" si="0"/>
        <v>3054483</v>
      </c>
      <c r="O12" s="60">
        <v>4399904</v>
      </c>
      <c r="P12" s="32">
        <f t="shared" si="1"/>
        <v>-30.578417165465428</v>
      </c>
      <c r="Q12" s="60">
        <v>2890878</v>
      </c>
      <c r="R12" s="32">
        <f t="shared" si="2"/>
        <v>5.659353317573415</v>
      </c>
    </row>
    <row r="13" spans="1:18" ht="72.75" thickBot="1" x14ac:dyDescent="0.6">
      <c r="A13" s="67">
        <v>9</v>
      </c>
      <c r="B13" s="8" t="s">
        <v>31</v>
      </c>
      <c r="C13" s="53">
        <v>1082240</v>
      </c>
      <c r="D13" s="54">
        <v>102219</v>
      </c>
      <c r="E13" s="54">
        <v>658323</v>
      </c>
      <c r="F13" s="54">
        <v>28891</v>
      </c>
      <c r="G13" s="55" t="s">
        <v>69</v>
      </c>
      <c r="H13" s="55">
        <v>155</v>
      </c>
      <c r="I13" s="55" t="s">
        <v>102</v>
      </c>
      <c r="J13" s="55" t="s">
        <v>70</v>
      </c>
      <c r="K13" s="55" t="s">
        <v>71</v>
      </c>
      <c r="L13" s="55" t="s">
        <v>106</v>
      </c>
      <c r="M13" s="56"/>
      <c r="N13" s="54">
        <f t="shared" si="0"/>
        <v>1871828</v>
      </c>
      <c r="O13" s="60">
        <v>2170634</v>
      </c>
      <c r="P13" s="32">
        <f t="shared" si="1"/>
        <v>-13.765839842184358</v>
      </c>
      <c r="Q13" s="60">
        <v>1767814</v>
      </c>
      <c r="R13" s="32">
        <f t="shared" si="2"/>
        <v>5.8837637896294526</v>
      </c>
    </row>
    <row r="14" spans="1:18" ht="72.75" thickBot="1" x14ac:dyDescent="0.6">
      <c r="A14" s="67">
        <v>10</v>
      </c>
      <c r="B14" s="8" t="s">
        <v>32</v>
      </c>
      <c r="C14" s="53">
        <v>2760694</v>
      </c>
      <c r="D14" s="54">
        <v>173889</v>
      </c>
      <c r="E14" s="54">
        <v>1603787</v>
      </c>
      <c r="F14" s="54">
        <v>19567</v>
      </c>
      <c r="G14" s="55" t="s">
        <v>69</v>
      </c>
      <c r="H14" s="55">
        <v>315</v>
      </c>
      <c r="I14" s="55" t="s">
        <v>102</v>
      </c>
      <c r="J14" s="55" t="s">
        <v>70</v>
      </c>
      <c r="K14" s="54">
        <v>5417</v>
      </c>
      <c r="L14" s="55" t="s">
        <v>106</v>
      </c>
      <c r="M14" s="56"/>
      <c r="N14" s="54">
        <f t="shared" si="0"/>
        <v>4563669</v>
      </c>
      <c r="O14" s="60">
        <v>4426736</v>
      </c>
      <c r="P14" s="32">
        <f t="shared" si="1"/>
        <v>3.0933175143039926</v>
      </c>
      <c r="Q14" s="60">
        <v>4424157</v>
      </c>
      <c r="R14" s="32">
        <f t="shared" si="2"/>
        <v>3.1534143114722197</v>
      </c>
    </row>
    <row r="15" spans="1:18" ht="72.75" thickBot="1" x14ac:dyDescent="0.6">
      <c r="A15" s="67">
        <v>11</v>
      </c>
      <c r="B15" s="8" t="s">
        <v>33</v>
      </c>
      <c r="C15" s="53">
        <v>625169</v>
      </c>
      <c r="D15" s="54">
        <v>783597</v>
      </c>
      <c r="E15" s="54">
        <v>515441</v>
      </c>
      <c r="F15" s="61">
        <v>1</v>
      </c>
      <c r="G15" s="55" t="s">
        <v>69</v>
      </c>
      <c r="H15" s="56"/>
      <c r="I15" s="55" t="s">
        <v>102</v>
      </c>
      <c r="J15" s="55" t="s">
        <v>70</v>
      </c>
      <c r="K15" s="55" t="s">
        <v>71</v>
      </c>
      <c r="L15" s="55" t="s">
        <v>106</v>
      </c>
      <c r="M15" s="56"/>
      <c r="N15" s="54">
        <f t="shared" si="0"/>
        <v>1924208</v>
      </c>
      <c r="O15" s="60">
        <v>3094329</v>
      </c>
      <c r="P15" s="32">
        <f t="shared" si="1"/>
        <v>-37.815015791792014</v>
      </c>
      <c r="Q15" s="60">
        <v>1873860</v>
      </c>
      <c r="R15" s="32">
        <f t="shared" si="2"/>
        <v>2.6868602777155175</v>
      </c>
    </row>
    <row r="16" spans="1:18" ht="72.75" thickBot="1" x14ac:dyDescent="0.6">
      <c r="A16" s="67">
        <v>12</v>
      </c>
      <c r="B16" s="8" t="s">
        <v>34</v>
      </c>
      <c r="C16" s="53">
        <v>2266370</v>
      </c>
      <c r="D16" s="54">
        <v>83476</v>
      </c>
      <c r="E16" s="54">
        <v>1160691</v>
      </c>
      <c r="F16" s="54">
        <v>40626</v>
      </c>
      <c r="G16" s="55" t="s">
        <v>69</v>
      </c>
      <c r="H16" s="56"/>
      <c r="I16" s="55" t="s">
        <v>102</v>
      </c>
      <c r="J16" s="55" t="s">
        <v>70</v>
      </c>
      <c r="K16" s="54">
        <v>7665</v>
      </c>
      <c r="L16" s="55" t="s">
        <v>106</v>
      </c>
      <c r="M16" s="56"/>
      <c r="N16" s="54">
        <f t="shared" si="0"/>
        <v>3558828</v>
      </c>
      <c r="O16" s="60">
        <v>3450682</v>
      </c>
      <c r="P16" s="32">
        <f t="shared" si="1"/>
        <v>3.1340471245973984</v>
      </c>
      <c r="Q16" s="60">
        <v>3439306</v>
      </c>
      <c r="R16" s="32">
        <f t="shared" si="2"/>
        <v>3.4751778411109684</v>
      </c>
    </row>
    <row r="17" spans="1:18" ht="72.75" thickBot="1" x14ac:dyDescent="0.6">
      <c r="A17" s="67">
        <v>13</v>
      </c>
      <c r="B17" s="8" t="s">
        <v>35</v>
      </c>
      <c r="C17" s="53">
        <v>970423</v>
      </c>
      <c r="D17" s="54">
        <v>1081740</v>
      </c>
      <c r="E17" s="54">
        <v>286127</v>
      </c>
      <c r="F17" s="55">
        <v>266</v>
      </c>
      <c r="G17" s="55" t="s">
        <v>69</v>
      </c>
      <c r="H17" s="56"/>
      <c r="I17" s="55" t="s">
        <v>102</v>
      </c>
      <c r="J17" s="55" t="s">
        <v>70</v>
      </c>
      <c r="K17" s="55" t="s">
        <v>71</v>
      </c>
      <c r="L17" s="55" t="s">
        <v>106</v>
      </c>
      <c r="M17" s="56"/>
      <c r="N17" s="54">
        <f t="shared" si="0"/>
        <v>2338556</v>
      </c>
      <c r="O17" s="60">
        <v>3923366</v>
      </c>
      <c r="P17" s="32">
        <f t="shared" si="1"/>
        <v>-40.394141153285211</v>
      </c>
      <c r="Q17" s="60">
        <v>2291915</v>
      </c>
      <c r="R17" s="32">
        <f t="shared" si="2"/>
        <v>2.0350231138589345</v>
      </c>
    </row>
    <row r="18" spans="1:18" ht="72.75" thickBot="1" x14ac:dyDescent="0.6">
      <c r="A18" s="67">
        <v>14</v>
      </c>
      <c r="B18" s="8" t="s">
        <v>36</v>
      </c>
      <c r="C18" s="53">
        <v>1622936</v>
      </c>
      <c r="D18" s="54">
        <v>168283</v>
      </c>
      <c r="E18" s="54">
        <v>826792</v>
      </c>
      <c r="F18" s="54">
        <v>28190</v>
      </c>
      <c r="G18" s="55" t="s">
        <v>69</v>
      </c>
      <c r="H18" s="61">
        <v>98</v>
      </c>
      <c r="I18" s="55" t="s">
        <v>102</v>
      </c>
      <c r="J18" s="55" t="s">
        <v>70</v>
      </c>
      <c r="K18" s="55" t="s">
        <v>71</v>
      </c>
      <c r="L18" s="55" t="s">
        <v>106</v>
      </c>
      <c r="M18" s="56"/>
      <c r="N18" s="54">
        <f t="shared" si="0"/>
        <v>2646299</v>
      </c>
      <c r="O18" s="60">
        <v>2602665</v>
      </c>
      <c r="P18" s="32">
        <f t="shared" si="1"/>
        <v>1.6765123440780891</v>
      </c>
      <c r="Q18" s="60">
        <v>2441466</v>
      </c>
      <c r="R18" s="32">
        <f t="shared" si="2"/>
        <v>8.3897543525078788</v>
      </c>
    </row>
    <row r="19" spans="1:18" ht="72.75" thickBot="1" x14ac:dyDescent="0.6">
      <c r="A19" s="67">
        <v>15</v>
      </c>
      <c r="B19" s="8" t="s">
        <v>37</v>
      </c>
      <c r="C19" s="53">
        <v>3210289</v>
      </c>
      <c r="D19" s="54">
        <v>368356</v>
      </c>
      <c r="E19" s="54">
        <v>1795489</v>
      </c>
      <c r="F19" s="54">
        <v>218492</v>
      </c>
      <c r="G19" s="55" t="s">
        <v>69</v>
      </c>
      <c r="H19" s="54">
        <v>3767</v>
      </c>
      <c r="I19" s="55" t="s">
        <v>102</v>
      </c>
      <c r="J19" s="61">
        <v>54</v>
      </c>
      <c r="K19" s="54">
        <v>18825</v>
      </c>
      <c r="L19" s="55" t="s">
        <v>106</v>
      </c>
      <c r="M19" s="56"/>
      <c r="N19" s="54">
        <f t="shared" si="0"/>
        <v>5615272</v>
      </c>
      <c r="O19" s="60">
        <v>5843996</v>
      </c>
      <c r="P19" s="32">
        <f t="shared" si="1"/>
        <v>-3.9138288253448499</v>
      </c>
      <c r="Q19" s="60">
        <v>5558684</v>
      </c>
      <c r="R19" s="32">
        <f t="shared" si="2"/>
        <v>1.0180107377933338</v>
      </c>
    </row>
    <row r="20" spans="1:18" ht="72.75" thickBot="1" x14ac:dyDescent="0.6">
      <c r="A20" s="67">
        <v>16</v>
      </c>
      <c r="B20" s="8" t="s">
        <v>38</v>
      </c>
      <c r="C20" s="53">
        <v>951831</v>
      </c>
      <c r="D20" s="54">
        <v>86281</v>
      </c>
      <c r="E20" s="54">
        <v>715772</v>
      </c>
      <c r="F20" s="54">
        <v>12599</v>
      </c>
      <c r="G20" s="55" t="s">
        <v>69</v>
      </c>
      <c r="H20" s="56"/>
      <c r="I20" s="55" t="s">
        <v>102</v>
      </c>
      <c r="J20" s="55" t="s">
        <v>70</v>
      </c>
      <c r="K20" s="55" t="s">
        <v>71</v>
      </c>
      <c r="L20" s="55" t="s">
        <v>106</v>
      </c>
      <c r="M20" s="56"/>
      <c r="N20" s="54">
        <f t="shared" si="0"/>
        <v>1766483</v>
      </c>
      <c r="O20" s="60">
        <v>2100073</v>
      </c>
      <c r="P20" s="32">
        <f t="shared" si="1"/>
        <v>-15.884685913299204</v>
      </c>
      <c r="Q20" s="60">
        <v>1545557</v>
      </c>
      <c r="R20" s="32">
        <f t="shared" si="2"/>
        <v>14.294264139077367</v>
      </c>
    </row>
    <row r="21" spans="1:18" ht="72.75" thickBot="1" x14ac:dyDescent="0.6">
      <c r="A21" s="67">
        <v>17</v>
      </c>
      <c r="B21" s="8" t="s">
        <v>39</v>
      </c>
      <c r="C21" s="53">
        <v>1989475</v>
      </c>
      <c r="D21" s="54">
        <v>220369</v>
      </c>
      <c r="E21" s="54">
        <v>889838</v>
      </c>
      <c r="F21" s="54">
        <v>28092</v>
      </c>
      <c r="G21" s="55" t="s">
        <v>69</v>
      </c>
      <c r="H21" s="61">
        <v>34</v>
      </c>
      <c r="I21" s="55" t="s">
        <v>102</v>
      </c>
      <c r="J21" s="55" t="s">
        <v>70</v>
      </c>
      <c r="K21" s="55" t="s">
        <v>71</v>
      </c>
      <c r="L21" s="55" t="s">
        <v>106</v>
      </c>
      <c r="M21" s="56"/>
      <c r="N21" s="54">
        <f t="shared" si="0"/>
        <v>3127808</v>
      </c>
      <c r="O21" s="60">
        <v>3427809</v>
      </c>
      <c r="P21" s="32">
        <f t="shared" si="1"/>
        <v>-8.7519753871933936</v>
      </c>
      <c r="Q21" s="60">
        <v>2976227</v>
      </c>
      <c r="R21" s="32">
        <f t="shared" si="2"/>
        <v>5.0930590979787498</v>
      </c>
    </row>
    <row r="22" spans="1:18" ht="72.75" thickBot="1" x14ac:dyDescent="0.6">
      <c r="A22" s="67">
        <v>18</v>
      </c>
      <c r="B22" s="8" t="s">
        <v>40</v>
      </c>
      <c r="C22" s="53">
        <v>1153010</v>
      </c>
      <c r="D22" s="54">
        <v>92306</v>
      </c>
      <c r="E22" s="54">
        <v>966568</v>
      </c>
      <c r="F22" s="55">
        <v>959</v>
      </c>
      <c r="G22" s="55" t="s">
        <v>69</v>
      </c>
      <c r="H22" s="56"/>
      <c r="I22" s="55" t="s">
        <v>102</v>
      </c>
      <c r="J22" s="55" t="s">
        <v>70</v>
      </c>
      <c r="K22" s="55" t="s">
        <v>71</v>
      </c>
      <c r="L22" s="55" t="s">
        <v>106</v>
      </c>
      <c r="M22" s="56"/>
      <c r="N22" s="54">
        <f t="shared" si="0"/>
        <v>2212843</v>
      </c>
      <c r="O22" s="60">
        <v>2300527</v>
      </c>
      <c r="P22" s="32">
        <f t="shared" si="1"/>
        <v>-3.8114745012773161</v>
      </c>
      <c r="Q22" s="60">
        <v>1992538</v>
      </c>
      <c r="R22" s="32">
        <f t="shared" si="2"/>
        <v>11.056501808246567</v>
      </c>
    </row>
    <row r="23" spans="1:18" ht="72.75" thickBot="1" x14ac:dyDescent="0.6">
      <c r="A23" s="67">
        <v>19</v>
      </c>
      <c r="B23" s="8" t="s">
        <v>41</v>
      </c>
      <c r="C23" s="53">
        <v>3017108</v>
      </c>
      <c r="D23" s="54">
        <v>557385</v>
      </c>
      <c r="E23" s="54">
        <v>2532043</v>
      </c>
      <c r="F23" s="54">
        <v>93458</v>
      </c>
      <c r="G23" s="55" t="s">
        <v>69</v>
      </c>
      <c r="H23" s="55">
        <v>215</v>
      </c>
      <c r="I23" s="55" t="s">
        <v>102</v>
      </c>
      <c r="J23" s="55" t="s">
        <v>70</v>
      </c>
      <c r="K23" s="54">
        <v>55167</v>
      </c>
      <c r="L23" s="55" t="s">
        <v>106</v>
      </c>
      <c r="M23" s="56"/>
      <c r="N23" s="54">
        <f t="shared" si="0"/>
        <v>6255376</v>
      </c>
      <c r="O23" s="60">
        <v>7435851</v>
      </c>
      <c r="P23" s="32">
        <f t="shared" si="1"/>
        <v>-15.875452587740124</v>
      </c>
      <c r="Q23" s="60">
        <v>5841864</v>
      </c>
      <c r="R23" s="32">
        <f t="shared" si="2"/>
        <v>7.0784256531819301</v>
      </c>
    </row>
    <row r="24" spans="1:18" ht="72.75" thickBot="1" x14ac:dyDescent="0.6">
      <c r="A24" s="67">
        <v>20</v>
      </c>
      <c r="B24" s="8" t="s">
        <v>42</v>
      </c>
      <c r="C24" s="53">
        <v>4339573</v>
      </c>
      <c r="D24" s="54">
        <v>522954</v>
      </c>
      <c r="E24" s="54">
        <v>3538533</v>
      </c>
      <c r="F24" s="54">
        <v>92402</v>
      </c>
      <c r="G24" s="55" t="s">
        <v>69</v>
      </c>
      <c r="H24" s="56"/>
      <c r="I24" s="55" t="s">
        <v>102</v>
      </c>
      <c r="J24" s="55" t="s">
        <v>70</v>
      </c>
      <c r="K24" s="54">
        <v>24832</v>
      </c>
      <c r="L24" s="55" t="s">
        <v>106</v>
      </c>
      <c r="M24" s="56"/>
      <c r="N24" s="54">
        <f t="shared" si="0"/>
        <v>8518294</v>
      </c>
      <c r="O24" s="60">
        <v>9031581</v>
      </c>
      <c r="P24" s="32">
        <f t="shared" si="1"/>
        <v>-5.6832463773507653</v>
      </c>
      <c r="Q24" s="60">
        <v>8094933</v>
      </c>
      <c r="R24" s="32">
        <f t="shared" si="2"/>
        <v>5.2299506370219495</v>
      </c>
    </row>
    <row r="25" spans="1:18" ht="72.75" thickBot="1" x14ac:dyDescent="0.6">
      <c r="A25" s="67">
        <v>21</v>
      </c>
      <c r="B25" s="8" t="s">
        <v>43</v>
      </c>
      <c r="C25" s="53">
        <v>2074380</v>
      </c>
      <c r="D25" s="54">
        <v>198978</v>
      </c>
      <c r="E25" s="54">
        <v>1414693</v>
      </c>
      <c r="F25" s="54">
        <v>11393</v>
      </c>
      <c r="G25" s="55" t="s">
        <v>69</v>
      </c>
      <c r="H25" s="56"/>
      <c r="I25" s="55" t="s">
        <v>102</v>
      </c>
      <c r="J25" s="55" t="s">
        <v>70</v>
      </c>
      <c r="K25" s="55" t="s">
        <v>71</v>
      </c>
      <c r="L25" s="55" t="s">
        <v>106</v>
      </c>
      <c r="M25" s="56"/>
      <c r="N25" s="54">
        <f t="shared" si="0"/>
        <v>3699444</v>
      </c>
      <c r="O25" s="60">
        <v>4590478</v>
      </c>
      <c r="P25" s="32">
        <f t="shared" si="1"/>
        <v>-19.410484049809192</v>
      </c>
      <c r="Q25" s="60">
        <v>3434653</v>
      </c>
      <c r="R25" s="32">
        <f t="shared" si="2"/>
        <v>7.7093959710049313</v>
      </c>
    </row>
    <row r="26" spans="1:18" ht="72.75" thickBot="1" x14ac:dyDescent="0.6">
      <c r="A26" s="67">
        <v>22</v>
      </c>
      <c r="B26" s="8" t="s">
        <v>44</v>
      </c>
      <c r="C26" s="53">
        <v>1188231</v>
      </c>
      <c r="D26" s="54">
        <v>109831</v>
      </c>
      <c r="E26" s="54">
        <v>698127</v>
      </c>
      <c r="F26" s="54">
        <v>1449</v>
      </c>
      <c r="G26" s="55" t="s">
        <v>69</v>
      </c>
      <c r="H26" s="56"/>
      <c r="I26" s="55" t="s">
        <v>102</v>
      </c>
      <c r="J26" s="55" t="s">
        <v>70</v>
      </c>
      <c r="K26" s="55" t="s">
        <v>71</v>
      </c>
      <c r="L26" s="55" t="s">
        <v>106</v>
      </c>
      <c r="M26" s="56"/>
      <c r="N26" s="54">
        <f t="shared" si="0"/>
        <v>1997638</v>
      </c>
      <c r="O26" s="60">
        <v>2453616</v>
      </c>
      <c r="P26" s="32">
        <f t="shared" si="1"/>
        <v>-18.583918591988315</v>
      </c>
      <c r="Q26" s="60">
        <v>1745629</v>
      </c>
      <c r="R26" s="32">
        <f t="shared" si="2"/>
        <v>14.436572719632865</v>
      </c>
    </row>
    <row r="27" spans="1:18" ht="72.75" thickBot="1" x14ac:dyDescent="0.6">
      <c r="A27" s="67">
        <v>23</v>
      </c>
      <c r="B27" s="8" t="s">
        <v>45</v>
      </c>
      <c r="C27" s="53">
        <v>1210934</v>
      </c>
      <c r="D27" s="54">
        <v>543729</v>
      </c>
      <c r="E27" s="54">
        <v>544848</v>
      </c>
      <c r="F27" s="56"/>
      <c r="G27" s="55" t="s">
        <v>69</v>
      </c>
      <c r="H27" s="56"/>
      <c r="I27" s="55" t="s">
        <v>102</v>
      </c>
      <c r="J27" s="55" t="s">
        <v>70</v>
      </c>
      <c r="K27" s="55" t="s">
        <v>71</v>
      </c>
      <c r="L27" s="55" t="s">
        <v>106</v>
      </c>
      <c r="M27" s="56"/>
      <c r="N27" s="54">
        <f t="shared" si="0"/>
        <v>2299511</v>
      </c>
      <c r="O27" s="60">
        <v>3574897</v>
      </c>
      <c r="P27" s="32">
        <f t="shared" si="1"/>
        <v>-35.676160739735998</v>
      </c>
      <c r="Q27" s="60">
        <v>2155493</v>
      </c>
      <c r="R27" s="32">
        <f t="shared" si="2"/>
        <v>6.681441322240433</v>
      </c>
    </row>
    <row r="28" spans="1:18" ht="72.75" thickBot="1" x14ac:dyDescent="0.6">
      <c r="A28" s="67">
        <v>24</v>
      </c>
      <c r="B28" s="8" t="s">
        <v>46</v>
      </c>
      <c r="C28" s="53">
        <v>1745643</v>
      </c>
      <c r="D28" s="54">
        <v>503751</v>
      </c>
      <c r="E28" s="54">
        <v>861344</v>
      </c>
      <c r="F28" s="54">
        <v>39859</v>
      </c>
      <c r="G28" s="55" t="s">
        <v>69</v>
      </c>
      <c r="H28" s="55">
        <v>210</v>
      </c>
      <c r="I28" s="55" t="s">
        <v>102</v>
      </c>
      <c r="J28" s="55" t="s">
        <v>70</v>
      </c>
      <c r="K28" s="55" t="s">
        <v>71</v>
      </c>
      <c r="L28" s="55" t="s">
        <v>106</v>
      </c>
      <c r="M28" s="56"/>
      <c r="N28" s="54">
        <f t="shared" si="0"/>
        <v>3150807</v>
      </c>
      <c r="O28" s="60">
        <v>3864509</v>
      </c>
      <c r="P28" s="32">
        <f t="shared" si="1"/>
        <v>-18.468115871899897</v>
      </c>
      <c r="Q28" s="60">
        <v>2969515</v>
      </c>
      <c r="R28" s="32">
        <f t="shared" si="2"/>
        <v>6.1051047056505858</v>
      </c>
    </row>
    <row r="29" spans="1:18" ht="72.75" thickBot="1" x14ac:dyDescent="0.6">
      <c r="A29" s="67">
        <v>25</v>
      </c>
      <c r="B29" s="8" t="s">
        <v>47</v>
      </c>
      <c r="C29" s="53">
        <v>7930563</v>
      </c>
      <c r="D29" s="54">
        <v>3250651</v>
      </c>
      <c r="E29" s="54">
        <v>5549094</v>
      </c>
      <c r="F29" s="54">
        <v>844749</v>
      </c>
      <c r="G29" s="55" t="s">
        <v>69</v>
      </c>
      <c r="H29" s="54">
        <v>3809</v>
      </c>
      <c r="I29" s="55" t="s">
        <v>102</v>
      </c>
      <c r="J29" s="54">
        <v>2149</v>
      </c>
      <c r="K29" s="54">
        <v>41512</v>
      </c>
      <c r="L29" s="55" t="s">
        <v>106</v>
      </c>
      <c r="M29" s="56"/>
      <c r="N29" s="54">
        <f t="shared" si="0"/>
        <v>17622527</v>
      </c>
      <c r="O29" s="60">
        <v>18927446</v>
      </c>
      <c r="P29" s="32">
        <f t="shared" si="1"/>
        <v>-6.8943216110615237</v>
      </c>
      <c r="Q29" s="60">
        <v>17682253</v>
      </c>
      <c r="R29" s="32">
        <f t="shared" si="2"/>
        <v>-0.33777369886065989</v>
      </c>
    </row>
    <row r="30" spans="1:18" ht="72.75" thickBot="1" x14ac:dyDescent="0.6">
      <c r="A30" s="67">
        <v>26</v>
      </c>
      <c r="B30" s="8" t="s">
        <v>48</v>
      </c>
      <c r="C30" s="53">
        <v>1469797</v>
      </c>
      <c r="D30" s="54">
        <v>330953</v>
      </c>
      <c r="E30" s="54">
        <v>1098199</v>
      </c>
      <c r="F30" s="54">
        <v>20590</v>
      </c>
      <c r="G30" s="55" t="s">
        <v>69</v>
      </c>
      <c r="H30" s="56"/>
      <c r="I30" s="55" t="s">
        <v>102</v>
      </c>
      <c r="J30" s="55" t="s">
        <v>70</v>
      </c>
      <c r="K30" s="55" t="s">
        <v>71</v>
      </c>
      <c r="L30" s="55" t="s">
        <v>106</v>
      </c>
      <c r="M30" s="56"/>
      <c r="N30" s="54">
        <f t="shared" si="0"/>
        <v>2919539</v>
      </c>
      <c r="O30" s="60">
        <v>3510765</v>
      </c>
      <c r="P30" s="32">
        <f t="shared" si="1"/>
        <v>-16.840375245850975</v>
      </c>
      <c r="Q30" s="60">
        <v>2717996</v>
      </c>
      <c r="R30" s="32">
        <f t="shared" si="2"/>
        <v>7.4151323254338859</v>
      </c>
    </row>
    <row r="31" spans="1:18" ht="72.75" thickBot="1" x14ac:dyDescent="0.6">
      <c r="A31" s="67">
        <v>27</v>
      </c>
      <c r="B31" s="8" t="s">
        <v>49</v>
      </c>
      <c r="C31" s="53">
        <v>2211912</v>
      </c>
      <c r="D31" s="54">
        <v>578995</v>
      </c>
      <c r="E31" s="54">
        <v>1359737</v>
      </c>
      <c r="F31" s="54">
        <v>24254</v>
      </c>
      <c r="G31" s="55" t="s">
        <v>69</v>
      </c>
      <c r="H31" s="56"/>
      <c r="I31" s="55" t="s">
        <v>102</v>
      </c>
      <c r="J31" s="55" t="s">
        <v>70</v>
      </c>
      <c r="K31" s="55" t="s">
        <v>71</v>
      </c>
      <c r="L31" s="55" t="s">
        <v>106</v>
      </c>
      <c r="M31" s="56"/>
      <c r="N31" s="54">
        <f t="shared" si="0"/>
        <v>4174898</v>
      </c>
      <c r="O31" s="60">
        <v>5673957</v>
      </c>
      <c r="P31" s="32">
        <f t="shared" si="1"/>
        <v>-26.419992255845436</v>
      </c>
      <c r="Q31" s="60">
        <v>3768988</v>
      </c>
      <c r="R31" s="32">
        <f t="shared" si="2"/>
        <v>10.769734475142929</v>
      </c>
    </row>
    <row r="32" spans="1:18" ht="72.75" thickBot="1" x14ac:dyDescent="0.6">
      <c r="A32" s="67">
        <v>28</v>
      </c>
      <c r="B32" s="8" t="s">
        <v>50</v>
      </c>
      <c r="C32" s="53">
        <v>3795972</v>
      </c>
      <c r="D32" s="54">
        <v>973742</v>
      </c>
      <c r="E32" s="54">
        <v>2981280</v>
      </c>
      <c r="F32" s="54">
        <v>155966</v>
      </c>
      <c r="G32" s="55" t="s">
        <v>69</v>
      </c>
      <c r="H32" s="61">
        <v>3</v>
      </c>
      <c r="I32" s="55" t="s">
        <v>102</v>
      </c>
      <c r="J32" s="55" t="s">
        <v>70</v>
      </c>
      <c r="K32" s="55" t="s">
        <v>71</v>
      </c>
      <c r="L32" s="55" t="s">
        <v>106</v>
      </c>
      <c r="M32" s="56"/>
      <c r="N32" s="54">
        <f t="shared" si="0"/>
        <v>7906963</v>
      </c>
      <c r="O32" s="60">
        <v>9570463</v>
      </c>
      <c r="P32" s="32">
        <f t="shared" si="1"/>
        <v>-17.381604212878727</v>
      </c>
      <c r="Q32" s="60">
        <v>7708817</v>
      </c>
      <c r="R32" s="32">
        <f t="shared" si="2"/>
        <v>2.5703814216889569</v>
      </c>
    </row>
    <row r="33" spans="1:18" ht="72.75" thickBot="1" x14ac:dyDescent="0.6">
      <c r="A33" s="67">
        <v>29</v>
      </c>
      <c r="B33" s="8" t="s">
        <v>51</v>
      </c>
      <c r="C33" s="53">
        <v>1751195</v>
      </c>
      <c r="D33" s="54">
        <v>625549</v>
      </c>
      <c r="E33" s="54">
        <v>591703</v>
      </c>
      <c r="F33" s="54">
        <v>1552</v>
      </c>
      <c r="G33" s="55" t="s">
        <v>69</v>
      </c>
      <c r="H33" s="56"/>
      <c r="I33" s="55" t="s">
        <v>102</v>
      </c>
      <c r="J33" s="55" t="s">
        <v>70</v>
      </c>
      <c r="K33" s="55" t="s">
        <v>71</v>
      </c>
      <c r="L33" s="55" t="s">
        <v>106</v>
      </c>
      <c r="M33" s="56"/>
      <c r="N33" s="54">
        <f t="shared" si="0"/>
        <v>2969999</v>
      </c>
      <c r="O33" s="60">
        <v>3663256</v>
      </c>
      <c r="P33" s="32">
        <f t="shared" si="1"/>
        <v>-18.924612421299521</v>
      </c>
      <c r="Q33" s="60">
        <v>2819976</v>
      </c>
      <c r="R33" s="32">
        <f t="shared" si="2"/>
        <v>5.3200098156863742</v>
      </c>
    </row>
    <row r="34" spans="1:18" ht="72.75" thickBot="1" x14ac:dyDescent="0.6">
      <c r="A34" s="67">
        <v>30</v>
      </c>
      <c r="B34" s="8" t="s">
        <v>52</v>
      </c>
      <c r="C34" s="53">
        <v>1915060</v>
      </c>
      <c r="D34" s="54">
        <v>526317</v>
      </c>
      <c r="E34" s="54">
        <v>783307</v>
      </c>
      <c r="F34" s="56"/>
      <c r="G34" s="55" t="s">
        <v>69</v>
      </c>
      <c r="H34" s="56"/>
      <c r="I34" s="55" t="s">
        <v>102</v>
      </c>
      <c r="J34" s="55" t="s">
        <v>70</v>
      </c>
      <c r="K34" s="55" t="s">
        <v>71</v>
      </c>
      <c r="L34" s="55" t="s">
        <v>106</v>
      </c>
      <c r="M34" s="56"/>
      <c r="N34" s="54">
        <f t="shared" si="0"/>
        <v>3224684</v>
      </c>
      <c r="O34" s="60">
        <v>3886356</v>
      </c>
      <c r="P34" s="32">
        <f t="shared" si="1"/>
        <v>-17.025511816210354</v>
      </c>
      <c r="Q34" s="60">
        <v>3032229</v>
      </c>
      <c r="R34" s="32">
        <f t="shared" si="2"/>
        <v>6.3469810492545253</v>
      </c>
    </row>
    <row r="35" spans="1:18" ht="72.75" thickBot="1" x14ac:dyDescent="0.6">
      <c r="A35" s="67">
        <v>31</v>
      </c>
      <c r="B35" s="8" t="s">
        <v>53</v>
      </c>
      <c r="C35" s="53">
        <v>2962572</v>
      </c>
      <c r="D35" s="54">
        <v>1211636</v>
      </c>
      <c r="E35" s="54">
        <v>2040368</v>
      </c>
      <c r="F35" s="54">
        <v>98996</v>
      </c>
      <c r="G35" s="55" t="s">
        <v>69</v>
      </c>
      <c r="H35" s="55">
        <v>184</v>
      </c>
      <c r="I35" s="55" t="s">
        <v>102</v>
      </c>
      <c r="J35" s="55" t="s">
        <v>70</v>
      </c>
      <c r="K35" s="54">
        <v>31637</v>
      </c>
      <c r="L35" s="55" t="s">
        <v>106</v>
      </c>
      <c r="M35" s="56"/>
      <c r="N35" s="54">
        <f t="shared" si="0"/>
        <v>6345393</v>
      </c>
      <c r="O35" s="60">
        <v>8355586</v>
      </c>
      <c r="P35" s="32">
        <f t="shared" si="1"/>
        <v>-24.058073245850142</v>
      </c>
      <c r="Q35" s="60">
        <v>6127680</v>
      </c>
      <c r="R35" s="32">
        <f t="shared" si="2"/>
        <v>3.5529433651887827</v>
      </c>
    </row>
    <row r="36" spans="1:18" ht="72.75" thickBot="1" x14ac:dyDescent="0.6">
      <c r="A36" s="67">
        <v>32</v>
      </c>
      <c r="B36" s="8" t="s">
        <v>54</v>
      </c>
      <c r="C36" s="53">
        <v>1592395</v>
      </c>
      <c r="D36" s="54">
        <v>234204</v>
      </c>
      <c r="E36" s="54">
        <v>974414</v>
      </c>
      <c r="F36" s="54">
        <v>25481</v>
      </c>
      <c r="G36" s="55" t="s">
        <v>69</v>
      </c>
      <c r="H36" s="56"/>
      <c r="I36" s="55" t="s">
        <v>102</v>
      </c>
      <c r="J36" s="55" t="s">
        <v>70</v>
      </c>
      <c r="K36" s="55" t="s">
        <v>71</v>
      </c>
      <c r="L36" s="55" t="s">
        <v>106</v>
      </c>
      <c r="M36" s="56"/>
      <c r="N36" s="54">
        <f t="shared" si="0"/>
        <v>2826494</v>
      </c>
      <c r="O36" s="60">
        <v>3361558</v>
      </c>
      <c r="P36" s="32">
        <f t="shared" si="1"/>
        <v>-15.917143181822238</v>
      </c>
      <c r="Q36" s="60">
        <v>2621025</v>
      </c>
      <c r="R36" s="32">
        <f t="shared" si="2"/>
        <v>7.839261357674955</v>
      </c>
    </row>
    <row r="37" spans="1:18" ht="72.75" thickBot="1" x14ac:dyDescent="0.6">
      <c r="A37" s="67">
        <v>33</v>
      </c>
      <c r="B37" s="8" t="s">
        <v>55</v>
      </c>
      <c r="C37" s="53">
        <v>2902333</v>
      </c>
      <c r="D37" s="54">
        <v>590936</v>
      </c>
      <c r="E37" s="54">
        <v>1342820</v>
      </c>
      <c r="F37" s="54">
        <v>129343</v>
      </c>
      <c r="G37" s="55" t="s">
        <v>69</v>
      </c>
      <c r="H37" s="54">
        <v>1628</v>
      </c>
      <c r="I37" s="55" t="s">
        <v>102</v>
      </c>
      <c r="J37" s="61">
        <v>56</v>
      </c>
      <c r="K37" s="54">
        <v>16511</v>
      </c>
      <c r="L37" s="55" t="s">
        <v>106</v>
      </c>
      <c r="M37" s="56"/>
      <c r="N37" s="54">
        <f t="shared" si="0"/>
        <v>4983627</v>
      </c>
      <c r="O37" s="60">
        <v>5624875</v>
      </c>
      <c r="P37" s="32">
        <f t="shared" si="1"/>
        <v>-11.400217782617391</v>
      </c>
      <c r="Q37" s="60">
        <v>4904324</v>
      </c>
      <c r="R37" s="32">
        <f t="shared" si="2"/>
        <v>1.6170016499725548</v>
      </c>
    </row>
    <row r="38" spans="1:18" ht="72.75" thickBot="1" x14ac:dyDescent="0.6">
      <c r="A38" s="67">
        <v>34</v>
      </c>
      <c r="B38" s="8" t="s">
        <v>56</v>
      </c>
      <c r="C38" s="53">
        <v>1243473</v>
      </c>
      <c r="D38" s="54">
        <v>224626</v>
      </c>
      <c r="E38" s="54">
        <v>624078</v>
      </c>
      <c r="F38" s="54">
        <v>27916</v>
      </c>
      <c r="G38" s="55" t="s">
        <v>69</v>
      </c>
      <c r="H38" s="55" t="s">
        <v>75</v>
      </c>
      <c r="I38" s="55" t="s">
        <v>102</v>
      </c>
      <c r="J38" s="55" t="s">
        <v>70</v>
      </c>
      <c r="K38" s="55" t="s">
        <v>71</v>
      </c>
      <c r="L38" s="55" t="s">
        <v>106</v>
      </c>
      <c r="M38" s="56"/>
      <c r="N38" s="54">
        <f t="shared" si="0"/>
        <v>2120093</v>
      </c>
      <c r="O38" s="60">
        <v>2520490</v>
      </c>
      <c r="P38" s="32">
        <f t="shared" si="1"/>
        <v>-15.885680958861172</v>
      </c>
      <c r="Q38" s="60">
        <v>1953329</v>
      </c>
      <c r="R38" s="32">
        <f t="shared" si="2"/>
        <v>8.5374250830249281</v>
      </c>
    </row>
    <row r="39" spans="1:18" ht="72.75" thickBot="1" x14ac:dyDescent="0.6">
      <c r="A39" s="67">
        <v>35</v>
      </c>
      <c r="B39" s="8" t="s">
        <v>57</v>
      </c>
      <c r="C39" s="53">
        <v>1165309</v>
      </c>
      <c r="D39" s="54">
        <v>61046</v>
      </c>
      <c r="E39" s="54">
        <v>993033</v>
      </c>
      <c r="F39" s="54">
        <v>2843</v>
      </c>
      <c r="G39" s="55" t="s">
        <v>69</v>
      </c>
      <c r="H39" s="55" t="s">
        <v>75</v>
      </c>
      <c r="I39" s="55" t="s">
        <v>102</v>
      </c>
      <c r="J39" s="55" t="s">
        <v>70</v>
      </c>
      <c r="K39" s="55" t="s">
        <v>71</v>
      </c>
      <c r="L39" s="55" t="s">
        <v>106</v>
      </c>
      <c r="M39" s="56"/>
      <c r="N39" s="54">
        <f t="shared" si="0"/>
        <v>2222231</v>
      </c>
      <c r="O39" s="60">
        <v>2531886</v>
      </c>
      <c r="P39" s="32">
        <f t="shared" si="1"/>
        <v>-12.230210996861627</v>
      </c>
      <c r="Q39" s="60">
        <v>2021673</v>
      </c>
      <c r="R39" s="32">
        <f t="shared" si="2"/>
        <v>9.9203976112853081</v>
      </c>
    </row>
    <row r="40" spans="1:18" ht="72.75" thickBot="1" x14ac:dyDescent="0.6">
      <c r="A40" s="67">
        <v>36</v>
      </c>
      <c r="B40" s="8" t="s">
        <v>58</v>
      </c>
      <c r="C40" s="53">
        <v>1003699</v>
      </c>
      <c r="D40" s="54">
        <v>37630</v>
      </c>
      <c r="E40" s="54">
        <v>969078</v>
      </c>
      <c r="F40" s="56"/>
      <c r="G40" s="55" t="s">
        <v>69</v>
      </c>
      <c r="H40" s="55" t="s">
        <v>75</v>
      </c>
      <c r="I40" s="55" t="s">
        <v>102</v>
      </c>
      <c r="J40" s="55" t="s">
        <v>70</v>
      </c>
      <c r="K40" s="55" t="s">
        <v>71</v>
      </c>
      <c r="L40" s="55" t="s">
        <v>106</v>
      </c>
      <c r="M40" s="56"/>
      <c r="N40" s="54">
        <f t="shared" si="0"/>
        <v>2010407</v>
      </c>
      <c r="O40" s="60">
        <v>2183928</v>
      </c>
      <c r="P40" s="32">
        <f t="shared" si="1"/>
        <v>-7.9453626676337317</v>
      </c>
      <c r="Q40" s="60">
        <v>1864446</v>
      </c>
      <c r="R40" s="32">
        <f t="shared" si="2"/>
        <v>7.8286525863446839</v>
      </c>
    </row>
    <row r="41" spans="1:18" ht="72.75" thickBot="1" x14ac:dyDescent="0.6">
      <c r="A41" s="67">
        <v>37</v>
      </c>
      <c r="B41" s="8" t="s">
        <v>59</v>
      </c>
      <c r="C41" s="53">
        <v>886029</v>
      </c>
      <c r="D41" s="54">
        <v>139571</v>
      </c>
      <c r="E41" s="54">
        <v>648847</v>
      </c>
      <c r="F41" s="55">
        <v>733</v>
      </c>
      <c r="G41" s="55" t="s">
        <v>69</v>
      </c>
      <c r="H41" s="55" t="s">
        <v>75</v>
      </c>
      <c r="I41" s="55" t="s">
        <v>102</v>
      </c>
      <c r="J41" s="55" t="s">
        <v>70</v>
      </c>
      <c r="K41" s="55" t="s">
        <v>71</v>
      </c>
      <c r="L41" s="55" t="s">
        <v>106</v>
      </c>
      <c r="M41" s="56"/>
      <c r="N41" s="54">
        <f t="shared" si="0"/>
        <v>1675180</v>
      </c>
      <c r="O41" s="60">
        <v>1959252</v>
      </c>
      <c r="P41" s="32">
        <f t="shared" si="1"/>
        <v>-14.499002680614847</v>
      </c>
      <c r="Q41" s="60">
        <v>1531575</v>
      </c>
      <c r="R41" s="32">
        <f t="shared" si="2"/>
        <v>9.376295643373652</v>
      </c>
    </row>
    <row r="42" spans="1:18" ht="72.75" thickBot="1" x14ac:dyDescent="0.6">
      <c r="A42" s="67"/>
      <c r="B42" s="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5" t="s">
        <v>102</v>
      </c>
      <c r="J42" s="55" t="s">
        <v>70</v>
      </c>
      <c r="K42" s="55" t="s">
        <v>71</v>
      </c>
      <c r="L42" s="55" t="s">
        <v>106</v>
      </c>
      <c r="M42" s="54">
        <v>285702</v>
      </c>
      <c r="N42" s="54">
        <f t="shared" si="0"/>
        <v>285702</v>
      </c>
      <c r="O42" s="60">
        <v>213876</v>
      </c>
      <c r="P42" s="32">
        <f t="shared" si="1"/>
        <v>33.58301071648993</v>
      </c>
      <c r="Q42" s="60">
        <v>285702</v>
      </c>
      <c r="R42" s="32">
        <f t="shared" si="2"/>
        <v>0</v>
      </c>
    </row>
    <row r="43" spans="1:18" ht="72.75" thickBot="1" x14ac:dyDescent="0.6">
      <c r="A43" s="67"/>
      <c r="B43" s="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5" t="s">
        <v>102</v>
      </c>
      <c r="J43" s="55" t="s">
        <v>70</v>
      </c>
      <c r="K43" s="55" t="s">
        <v>71</v>
      </c>
      <c r="L43" s="55" t="s">
        <v>106</v>
      </c>
      <c r="M43" s="62">
        <v>0</v>
      </c>
      <c r="N43" s="54">
        <f t="shared" si="0"/>
        <v>0</v>
      </c>
      <c r="O43" s="8">
        <v>0</v>
      </c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.75" thickBot="1" x14ac:dyDescent="0.6">
      <c r="A44" s="67"/>
      <c r="B44" s="43" t="s">
        <v>61</v>
      </c>
      <c r="C44" s="66">
        <f>SUM(C5:C43)</f>
        <v>72221248</v>
      </c>
      <c r="D44" s="66">
        <f t="shared" ref="D44:M44" si="3">SUM(D5:D43)</f>
        <v>17076430</v>
      </c>
      <c r="E44" s="66">
        <f t="shared" si="3"/>
        <v>47412761</v>
      </c>
      <c r="F44" s="66">
        <f t="shared" si="3"/>
        <v>2064533</v>
      </c>
      <c r="G44" s="66">
        <f t="shared" si="3"/>
        <v>0</v>
      </c>
      <c r="H44" s="66">
        <f t="shared" si="3"/>
        <v>10610</v>
      </c>
      <c r="I44" s="66">
        <f t="shared" si="3"/>
        <v>0</v>
      </c>
      <c r="J44" s="66">
        <f t="shared" si="3"/>
        <v>2259</v>
      </c>
      <c r="K44" s="66">
        <f t="shared" si="3"/>
        <v>208565</v>
      </c>
      <c r="L44" s="66">
        <f t="shared" si="3"/>
        <v>0</v>
      </c>
      <c r="M44" s="66">
        <f t="shared" si="3"/>
        <v>285702</v>
      </c>
      <c r="N44" s="54">
        <f t="shared" si="0"/>
        <v>139282108</v>
      </c>
      <c r="O44" s="60">
        <v>163838439</v>
      </c>
      <c r="P44" s="32">
        <f>(N44-O44)/O44*100</f>
        <v>-14.988137795917355</v>
      </c>
      <c r="Q44" s="60">
        <v>132907001</v>
      </c>
      <c r="R44" s="32">
        <f t="shared" si="2"/>
        <v>4.7966675585434357</v>
      </c>
    </row>
    <row r="45" spans="1:18" x14ac:dyDescent="0.25">
      <c r="O45">
        <v>0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B10" sqref="B10:F16"/>
    </sheetView>
  </sheetViews>
  <sheetFormatPr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1" spans="2:7" ht="15.75" thickBot="1" x14ac:dyDescent="0.3"/>
    <row r="2" spans="2:7" ht="16.5" x14ac:dyDescent="0.25">
      <c r="B2" s="93"/>
      <c r="C2" s="94"/>
      <c r="D2" s="94"/>
      <c r="E2" s="94"/>
      <c r="F2" s="94"/>
      <c r="G2" s="95"/>
    </row>
    <row r="3" spans="2:7" ht="17.25" thickBot="1" x14ac:dyDescent="0.3">
      <c r="B3" s="96" t="s">
        <v>112</v>
      </c>
      <c r="C3" s="97"/>
      <c r="D3" s="97"/>
      <c r="E3" s="97"/>
      <c r="F3" s="97"/>
      <c r="G3" s="98"/>
    </row>
    <row r="4" spans="2:7" ht="16.5" thickBot="1" x14ac:dyDescent="0.3">
      <c r="B4" s="71" t="s">
        <v>78</v>
      </c>
      <c r="C4" s="71" t="s">
        <v>8</v>
      </c>
      <c r="D4" s="71" t="s">
        <v>9</v>
      </c>
      <c r="E4" s="71" t="s">
        <v>10</v>
      </c>
      <c r="F4" s="71" t="s">
        <v>11</v>
      </c>
      <c r="G4" s="71" t="s">
        <v>61</v>
      </c>
    </row>
    <row r="5" spans="2:7" ht="19.5" thickBot="1" x14ac:dyDescent="0.3">
      <c r="B5" s="72" t="s">
        <v>79</v>
      </c>
      <c r="C5" s="73">
        <v>1856</v>
      </c>
      <c r="D5" s="74">
        <v>290</v>
      </c>
      <c r="E5" s="74">
        <v>835</v>
      </c>
      <c r="F5" s="74">
        <v>17</v>
      </c>
      <c r="G5" s="75">
        <f>SUM(C5:F5)</f>
        <v>2998</v>
      </c>
    </row>
    <row r="6" spans="2:7" ht="19.5" thickBot="1" x14ac:dyDescent="0.3">
      <c r="B6" s="72" t="s">
        <v>80</v>
      </c>
      <c r="C6" s="76">
        <v>236</v>
      </c>
      <c r="D6" s="77">
        <v>305</v>
      </c>
      <c r="E6" s="77">
        <v>269</v>
      </c>
      <c r="F6" s="78">
        <v>2188</v>
      </c>
      <c r="G6" s="75">
        <f>SUM(C6:F6)</f>
        <v>2998</v>
      </c>
    </row>
    <row r="10" spans="2:7" x14ac:dyDescent="0.25">
      <c r="B10" s="99" t="s">
        <v>81</v>
      </c>
      <c r="C10" s="99" t="s">
        <v>82</v>
      </c>
      <c r="D10" s="100"/>
      <c r="E10" s="99" t="s">
        <v>83</v>
      </c>
      <c r="F10" s="99" t="s">
        <v>84</v>
      </c>
    </row>
    <row r="11" spans="2:7" x14ac:dyDescent="0.25">
      <c r="B11" s="101" t="s">
        <v>85</v>
      </c>
      <c r="C11" s="100">
        <v>23668807</v>
      </c>
      <c r="D11" s="100"/>
      <c r="E11" s="101" t="s">
        <v>85</v>
      </c>
      <c r="F11" s="100">
        <v>28420794</v>
      </c>
    </row>
    <row r="12" spans="2:7" x14ac:dyDescent="0.25">
      <c r="B12" s="101" t="s">
        <v>86</v>
      </c>
      <c r="C12" s="100">
        <v>15851290</v>
      </c>
      <c r="D12" s="100"/>
      <c r="E12" s="101" t="s">
        <v>86</v>
      </c>
      <c r="F12" s="100">
        <v>19504075</v>
      </c>
    </row>
    <row r="13" spans="2:7" x14ac:dyDescent="0.25">
      <c r="B13" s="101" t="s">
        <v>87</v>
      </c>
      <c r="C13" s="100">
        <v>26478868</v>
      </c>
      <c r="D13" s="100"/>
      <c r="E13" s="101" t="s">
        <v>87</v>
      </c>
      <c r="F13" s="100">
        <v>32410041</v>
      </c>
    </row>
    <row r="14" spans="2:7" x14ac:dyDescent="0.25">
      <c r="B14" s="101" t="s">
        <v>88</v>
      </c>
      <c r="C14" s="100">
        <v>14416559</v>
      </c>
      <c r="D14" s="100"/>
      <c r="E14" s="101" t="s">
        <v>88</v>
      </c>
      <c r="F14" s="100">
        <v>17141030</v>
      </c>
    </row>
    <row r="15" spans="2:7" x14ac:dyDescent="0.25">
      <c r="B15" s="101" t="s">
        <v>89</v>
      </c>
      <c r="C15" s="100">
        <v>18172760</v>
      </c>
      <c r="D15" s="100"/>
      <c r="E15" s="101" t="s">
        <v>89</v>
      </c>
      <c r="F15" s="100">
        <v>21214275</v>
      </c>
    </row>
    <row r="16" spans="2:7" x14ac:dyDescent="0.25">
      <c r="B16" s="101" t="s">
        <v>90</v>
      </c>
      <c r="C16" s="100">
        <v>40408122</v>
      </c>
      <c r="D16" s="100"/>
      <c r="E16" s="101" t="s">
        <v>90</v>
      </c>
      <c r="F16" s="100">
        <v>46236384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3" zoomScaleNormal="33" workbookViewId="0">
      <selection activeCell="W20" sqref="W20"/>
    </sheetView>
  </sheetViews>
  <sheetFormatPr defaultRowHeight="15" x14ac:dyDescent="0.25"/>
  <cols>
    <col min="1" max="1" width="13.42578125" customWidth="1"/>
    <col min="2" max="2" width="38.42578125" customWidth="1"/>
    <col min="3" max="3" width="29.5703125" bestFit="1" customWidth="1"/>
    <col min="4" max="4" width="29.140625" bestFit="1" customWidth="1"/>
    <col min="5" max="5" width="29.5703125" bestFit="1" customWidth="1"/>
    <col min="6" max="6" width="26" bestFit="1" customWidth="1"/>
    <col min="7" max="7" width="16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22.28515625" bestFit="1" customWidth="1"/>
    <col min="12" max="12" width="19.85546875" bestFit="1" customWidth="1"/>
    <col min="13" max="13" width="22" bestFit="1" customWidth="1"/>
    <col min="14" max="14" width="38.5703125" bestFit="1" customWidth="1"/>
    <col min="15" max="15" width="36" customWidth="1"/>
    <col min="16" max="16" width="46.42578125" bestFit="1" customWidth="1"/>
    <col min="17" max="17" width="28.42578125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"/>
      <c r="P1" s="2"/>
      <c r="Q1" s="2"/>
      <c r="R1" s="3"/>
      <c r="S1" s="3"/>
    </row>
    <row r="2" spans="1:19" ht="46.5" x14ac:dyDescent="0.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7" t="s">
        <v>2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4"/>
      <c r="P3" s="5"/>
      <c r="Q3" s="5"/>
      <c r="R3" s="6"/>
      <c r="S3" s="6"/>
    </row>
    <row r="4" spans="1:19" ht="36" x14ac:dyDescent="0.55000000000000004">
      <c r="A4" s="7"/>
      <c r="B4" s="8"/>
      <c r="C4" s="88" t="s">
        <v>3</v>
      </c>
      <c r="D4" s="88"/>
      <c r="E4" s="88"/>
      <c r="F4" s="88"/>
      <c r="G4" s="89"/>
      <c r="H4" s="89"/>
      <c r="I4" s="89"/>
      <c r="J4" s="89"/>
      <c r="K4" s="9"/>
      <c r="L4" s="9"/>
      <c r="M4" s="9"/>
      <c r="N4" s="9"/>
      <c r="O4" s="8"/>
      <c r="P4" s="10" t="s">
        <v>6</v>
      </c>
      <c r="Q4" s="11" t="s">
        <v>5</v>
      </c>
      <c r="R4" s="12" t="s">
        <v>114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.75" thickBot="1" x14ac:dyDescent="0.6">
      <c r="A6" s="21">
        <v>1</v>
      </c>
      <c r="B6" s="22" t="s">
        <v>22</v>
      </c>
      <c r="C6" s="54">
        <v>1956833</v>
      </c>
      <c r="D6" s="54">
        <v>448484</v>
      </c>
      <c r="E6" s="54">
        <v>949069</v>
      </c>
      <c r="F6" s="54">
        <v>48463</v>
      </c>
      <c r="G6" s="55" t="s">
        <v>115</v>
      </c>
      <c r="H6" s="61">
        <v>1</v>
      </c>
      <c r="I6" s="55" t="s">
        <v>98</v>
      </c>
      <c r="J6" s="55" t="s">
        <v>116</v>
      </c>
      <c r="K6" s="56"/>
      <c r="L6" s="55" t="s">
        <v>95</v>
      </c>
      <c r="M6" s="55" t="s">
        <v>97</v>
      </c>
      <c r="N6" s="55" t="s">
        <v>117</v>
      </c>
      <c r="O6" s="30">
        <f>SUM(C6:N6)</f>
        <v>3402850</v>
      </c>
      <c r="P6" s="46">
        <v>3756231</v>
      </c>
      <c r="Q6" s="32">
        <f>(O6-P6)/P6*100</f>
        <v>-9.4078612311117187</v>
      </c>
      <c r="R6" s="82">
        <v>3345080</v>
      </c>
      <c r="S6" s="32">
        <f>(O6-R6)/R6*100</f>
        <v>1.727014002654645</v>
      </c>
    </row>
    <row r="7" spans="1:19" ht="36.75" thickBot="1" x14ac:dyDescent="0.6">
      <c r="A7" s="7">
        <v>2</v>
      </c>
      <c r="B7" s="8" t="s">
        <v>24</v>
      </c>
      <c r="C7" s="54">
        <v>1819453</v>
      </c>
      <c r="D7" s="54">
        <v>179473</v>
      </c>
      <c r="E7" s="53">
        <v>1457069</v>
      </c>
      <c r="F7" s="54">
        <v>17093</v>
      </c>
      <c r="G7" s="55" t="s">
        <v>115</v>
      </c>
      <c r="H7" s="55" t="s">
        <v>118</v>
      </c>
      <c r="I7" s="55" t="s">
        <v>98</v>
      </c>
      <c r="J7" s="55" t="s">
        <v>116</v>
      </c>
      <c r="K7" s="55" t="s">
        <v>71</v>
      </c>
      <c r="L7" s="55" t="s">
        <v>95</v>
      </c>
      <c r="M7" s="55" t="s">
        <v>97</v>
      </c>
      <c r="N7" s="55" t="s">
        <v>117</v>
      </c>
      <c r="O7" s="30">
        <f t="shared" ref="O7:O43" si="0">SUM(C7:N7)</f>
        <v>3473088</v>
      </c>
      <c r="P7" s="46">
        <v>3964577</v>
      </c>
      <c r="Q7" s="32">
        <f t="shared" ref="Q7:Q44" si="1">(O7-P7)/P7*100</f>
        <v>-12.397009819710906</v>
      </c>
      <c r="R7" s="82">
        <v>4178289</v>
      </c>
      <c r="S7" s="32">
        <f t="shared" ref="S7:S44" si="2">(O7-R7)/R7*100</f>
        <v>-16.877745890722252</v>
      </c>
    </row>
    <row r="8" spans="1:19" ht="36.75" thickBot="1" x14ac:dyDescent="0.6">
      <c r="A8" s="7">
        <v>3</v>
      </c>
      <c r="B8" s="8" t="s">
        <v>25</v>
      </c>
      <c r="C8" s="54">
        <v>1566398</v>
      </c>
      <c r="D8" s="54">
        <v>179892</v>
      </c>
      <c r="E8" s="53">
        <v>1151585</v>
      </c>
      <c r="F8" s="54">
        <v>34381</v>
      </c>
      <c r="G8" s="55" t="s">
        <v>115</v>
      </c>
      <c r="H8" s="55" t="s">
        <v>118</v>
      </c>
      <c r="I8" s="55" t="s">
        <v>98</v>
      </c>
      <c r="J8" s="55" t="s">
        <v>116</v>
      </c>
      <c r="K8" s="55" t="s">
        <v>71</v>
      </c>
      <c r="L8" s="55" t="s">
        <v>95</v>
      </c>
      <c r="M8" s="55" t="s">
        <v>97</v>
      </c>
      <c r="N8" s="55" t="s">
        <v>117</v>
      </c>
      <c r="O8" s="30">
        <f t="shared" si="0"/>
        <v>2932256</v>
      </c>
      <c r="P8" s="46">
        <v>3714540</v>
      </c>
      <c r="Q8" s="32">
        <f t="shared" si="1"/>
        <v>-21.060050504234709</v>
      </c>
      <c r="R8" s="82">
        <v>2812695</v>
      </c>
      <c r="S8" s="32">
        <f t="shared" si="2"/>
        <v>4.2507630582057416</v>
      </c>
    </row>
    <row r="9" spans="1:19" ht="36.75" thickBot="1" x14ac:dyDescent="0.6">
      <c r="A9" s="7">
        <v>4</v>
      </c>
      <c r="B9" s="8" t="s">
        <v>26</v>
      </c>
      <c r="C9" s="54">
        <v>3135103</v>
      </c>
      <c r="D9" s="54">
        <v>332621</v>
      </c>
      <c r="E9" s="53">
        <v>1389755</v>
      </c>
      <c r="F9" s="54">
        <v>56581</v>
      </c>
      <c r="G9" s="55" t="s">
        <v>115</v>
      </c>
      <c r="H9" s="55" t="s">
        <v>118</v>
      </c>
      <c r="I9" s="55" t="s">
        <v>98</v>
      </c>
      <c r="J9" s="55" t="s">
        <v>116</v>
      </c>
      <c r="K9" s="54">
        <v>5789</v>
      </c>
      <c r="L9" s="55" t="s">
        <v>95</v>
      </c>
      <c r="M9" s="55" t="s">
        <v>97</v>
      </c>
      <c r="N9" s="55" t="s">
        <v>117</v>
      </c>
      <c r="O9" s="30">
        <f t="shared" si="0"/>
        <v>4919849</v>
      </c>
      <c r="P9" s="46">
        <v>5819844</v>
      </c>
      <c r="Q9" s="32">
        <f t="shared" si="1"/>
        <v>-15.464246120686395</v>
      </c>
      <c r="R9" s="82">
        <v>4618510</v>
      </c>
      <c r="S9" s="32">
        <f t="shared" si="2"/>
        <v>6.5245934294826684</v>
      </c>
    </row>
    <row r="10" spans="1:19" ht="36.75" thickBot="1" x14ac:dyDescent="0.6">
      <c r="A10" s="7">
        <v>5</v>
      </c>
      <c r="B10" s="8" t="s">
        <v>27</v>
      </c>
      <c r="C10" s="54">
        <v>2231050</v>
      </c>
      <c r="D10" s="54">
        <v>162976</v>
      </c>
      <c r="E10" s="53">
        <v>1724417</v>
      </c>
      <c r="F10" s="54">
        <v>5863</v>
      </c>
      <c r="G10" s="55" t="s">
        <v>115</v>
      </c>
      <c r="H10" s="55" t="s">
        <v>118</v>
      </c>
      <c r="I10" s="55" t="s">
        <v>98</v>
      </c>
      <c r="J10" s="55" t="s">
        <v>116</v>
      </c>
      <c r="K10" s="55" t="s">
        <v>71</v>
      </c>
      <c r="L10" s="55" t="s">
        <v>95</v>
      </c>
      <c r="M10" s="55" t="s">
        <v>97</v>
      </c>
      <c r="N10" s="55" t="s">
        <v>117</v>
      </c>
      <c r="O10" s="30">
        <f t="shared" si="0"/>
        <v>4124306</v>
      </c>
      <c r="P10" s="46">
        <v>4418258</v>
      </c>
      <c r="Q10" s="32">
        <f t="shared" si="1"/>
        <v>-6.6531198494972452</v>
      </c>
      <c r="R10" s="82">
        <v>4096335</v>
      </c>
      <c r="S10" s="32">
        <f t="shared" si="2"/>
        <v>0.68282989550415185</v>
      </c>
    </row>
    <row r="11" spans="1:19" ht="36.75" thickBot="1" x14ac:dyDescent="0.6">
      <c r="A11" s="7">
        <v>6</v>
      </c>
      <c r="B11" s="8" t="s">
        <v>28</v>
      </c>
      <c r="C11" s="54">
        <v>603712</v>
      </c>
      <c r="D11" s="54">
        <v>197622</v>
      </c>
      <c r="E11" s="53">
        <v>348112</v>
      </c>
      <c r="F11" s="55">
        <v>953</v>
      </c>
      <c r="G11" s="55" t="s">
        <v>115</v>
      </c>
      <c r="H11" s="55" t="s">
        <v>118</v>
      </c>
      <c r="I11" s="55" t="s">
        <v>98</v>
      </c>
      <c r="J11" s="55" t="s">
        <v>116</v>
      </c>
      <c r="K11" s="55" t="s">
        <v>71</v>
      </c>
      <c r="L11" s="55" t="s">
        <v>95</v>
      </c>
      <c r="M11" s="55" t="s">
        <v>97</v>
      </c>
      <c r="N11" s="55" t="s">
        <v>117</v>
      </c>
      <c r="O11" s="30">
        <f t="shared" si="0"/>
        <v>1150399</v>
      </c>
      <c r="P11" s="46">
        <v>1608473</v>
      </c>
      <c r="Q11" s="32">
        <f t="shared" si="1"/>
        <v>-28.478811891775617</v>
      </c>
      <c r="R11" s="82">
        <v>1048387</v>
      </c>
      <c r="S11" s="32">
        <f t="shared" si="2"/>
        <v>9.7303762828039631</v>
      </c>
    </row>
    <row r="12" spans="1:19" ht="36.75" thickBot="1" x14ac:dyDescent="0.6">
      <c r="A12" s="7">
        <v>7</v>
      </c>
      <c r="B12" s="8" t="s">
        <v>29</v>
      </c>
      <c r="C12" s="54">
        <v>1695935</v>
      </c>
      <c r="D12" s="54">
        <v>680691</v>
      </c>
      <c r="E12" s="53">
        <v>1625208</v>
      </c>
      <c r="F12" s="54">
        <v>13371</v>
      </c>
      <c r="G12" s="55" t="s">
        <v>115</v>
      </c>
      <c r="H12" s="55" t="s">
        <v>118</v>
      </c>
      <c r="I12" s="55" t="s">
        <v>98</v>
      </c>
      <c r="J12" s="55" t="s">
        <v>116</v>
      </c>
      <c r="K12" s="55" t="s">
        <v>71</v>
      </c>
      <c r="L12" s="55" t="s">
        <v>95</v>
      </c>
      <c r="M12" s="55" t="s">
        <v>97</v>
      </c>
      <c r="N12" s="55" t="s">
        <v>117</v>
      </c>
      <c r="O12" s="30">
        <f t="shared" si="0"/>
        <v>4015205</v>
      </c>
      <c r="P12" s="46">
        <v>5802125</v>
      </c>
      <c r="Q12" s="32">
        <f t="shared" si="1"/>
        <v>-30.797681883792578</v>
      </c>
      <c r="R12" s="83">
        <v>3320068</v>
      </c>
      <c r="S12" s="32">
        <f t="shared" si="2"/>
        <v>20.937432606802027</v>
      </c>
    </row>
    <row r="13" spans="1:19" ht="36.75" thickBot="1" x14ac:dyDescent="0.6">
      <c r="A13" s="7">
        <v>8</v>
      </c>
      <c r="B13" s="8" t="s">
        <v>30</v>
      </c>
      <c r="C13" s="54">
        <v>1357258</v>
      </c>
      <c r="D13" s="54">
        <v>131316</v>
      </c>
      <c r="E13" s="53">
        <v>1921645</v>
      </c>
      <c r="F13" s="54">
        <v>27362</v>
      </c>
      <c r="G13" s="55" t="s">
        <v>115</v>
      </c>
      <c r="H13" s="55" t="s">
        <v>118</v>
      </c>
      <c r="I13" s="55" t="s">
        <v>98</v>
      </c>
      <c r="J13" s="55" t="s">
        <v>116</v>
      </c>
      <c r="K13" s="55" t="s">
        <v>71</v>
      </c>
      <c r="L13" s="55" t="s">
        <v>95</v>
      </c>
      <c r="M13" s="55" t="s">
        <v>97</v>
      </c>
      <c r="N13" s="55" t="s">
        <v>117</v>
      </c>
      <c r="O13" s="30">
        <f t="shared" si="0"/>
        <v>3437581</v>
      </c>
      <c r="P13" s="46">
        <v>4099775</v>
      </c>
      <c r="Q13" s="32">
        <f t="shared" si="1"/>
        <v>-16.151959558756275</v>
      </c>
      <c r="R13" s="83">
        <v>3776935</v>
      </c>
      <c r="S13" s="32">
        <f t="shared" si="2"/>
        <v>-8.984904426472788</v>
      </c>
    </row>
    <row r="14" spans="1:19" ht="36.75" thickBot="1" x14ac:dyDescent="0.6">
      <c r="A14" s="7">
        <v>9</v>
      </c>
      <c r="B14" s="8" t="s">
        <v>31</v>
      </c>
      <c r="C14" s="54">
        <v>1408781</v>
      </c>
      <c r="D14" s="54">
        <v>195772</v>
      </c>
      <c r="E14" s="53">
        <v>840996</v>
      </c>
      <c r="F14" s="54">
        <v>41600</v>
      </c>
      <c r="G14" s="55" t="s">
        <v>115</v>
      </c>
      <c r="H14" s="55" t="s">
        <v>118</v>
      </c>
      <c r="I14" s="55" t="s">
        <v>98</v>
      </c>
      <c r="J14" s="55" t="s">
        <v>116</v>
      </c>
      <c r="K14" s="55" t="s">
        <v>71</v>
      </c>
      <c r="L14" s="55" t="s">
        <v>95</v>
      </c>
      <c r="M14" s="55" t="s">
        <v>97</v>
      </c>
      <c r="N14" s="55" t="s">
        <v>117</v>
      </c>
      <c r="O14" s="30">
        <f t="shared" si="0"/>
        <v>2487149</v>
      </c>
      <c r="P14" s="46">
        <v>2870028</v>
      </c>
      <c r="Q14" s="32">
        <f t="shared" si="1"/>
        <v>-13.34060155510678</v>
      </c>
      <c r="R14" s="83">
        <v>2244858</v>
      </c>
      <c r="S14" s="32">
        <f t="shared" si="2"/>
        <v>10.793154845428976</v>
      </c>
    </row>
    <row r="15" spans="1:19" ht="36.75" thickBot="1" x14ac:dyDescent="0.6">
      <c r="A15" s="7">
        <v>10</v>
      </c>
      <c r="B15" s="8" t="s">
        <v>32</v>
      </c>
      <c r="C15" s="54">
        <v>3365651</v>
      </c>
      <c r="D15" s="54">
        <v>907924</v>
      </c>
      <c r="E15" s="53">
        <v>1869841</v>
      </c>
      <c r="F15" s="54">
        <v>36140</v>
      </c>
      <c r="G15" s="55" t="s">
        <v>115</v>
      </c>
      <c r="H15" s="55" t="s">
        <v>118</v>
      </c>
      <c r="I15" s="55" t="s">
        <v>98</v>
      </c>
      <c r="J15" s="55" t="s">
        <v>116</v>
      </c>
      <c r="K15" s="54">
        <v>3362</v>
      </c>
      <c r="L15" s="55" t="s">
        <v>95</v>
      </c>
      <c r="M15" s="55" t="s">
        <v>97</v>
      </c>
      <c r="N15" s="55" t="s">
        <v>117</v>
      </c>
      <c r="O15" s="30">
        <f t="shared" si="0"/>
        <v>6182918</v>
      </c>
      <c r="P15" s="46">
        <v>8270220</v>
      </c>
      <c r="Q15" s="32">
        <f t="shared" si="1"/>
        <v>-25.238772366394123</v>
      </c>
      <c r="R15" s="83">
        <v>5227329</v>
      </c>
      <c r="S15" s="32">
        <f t="shared" si="2"/>
        <v>18.280636248454996</v>
      </c>
    </row>
    <row r="16" spans="1:19" ht="36.75" thickBot="1" x14ac:dyDescent="0.6">
      <c r="A16" s="7">
        <v>11</v>
      </c>
      <c r="B16" s="8" t="s">
        <v>33</v>
      </c>
      <c r="C16" s="54">
        <v>880124</v>
      </c>
      <c r="D16" s="54">
        <v>79326</v>
      </c>
      <c r="E16" s="53">
        <v>690825</v>
      </c>
      <c r="F16" s="54">
        <v>1114</v>
      </c>
      <c r="G16" s="55" t="s">
        <v>115</v>
      </c>
      <c r="H16" s="55" t="s">
        <v>118</v>
      </c>
      <c r="I16" s="55" t="s">
        <v>98</v>
      </c>
      <c r="J16" s="55" t="s">
        <v>116</v>
      </c>
      <c r="K16" s="55" t="s">
        <v>71</v>
      </c>
      <c r="L16" s="55" t="s">
        <v>95</v>
      </c>
      <c r="M16" s="55" t="s">
        <v>97</v>
      </c>
      <c r="N16" s="55" t="s">
        <v>117</v>
      </c>
      <c r="O16" s="30">
        <f t="shared" si="0"/>
        <v>1651389</v>
      </c>
      <c r="P16" s="46">
        <v>1885657</v>
      </c>
      <c r="Q16" s="32">
        <f t="shared" si="1"/>
        <v>-12.423680446655993</v>
      </c>
      <c r="R16" s="83">
        <v>2315054</v>
      </c>
      <c r="S16" s="32">
        <f t="shared" si="2"/>
        <v>-28.667365858420581</v>
      </c>
    </row>
    <row r="17" spans="1:19" ht="36.75" thickBot="1" x14ac:dyDescent="0.6">
      <c r="A17" s="7">
        <v>12</v>
      </c>
      <c r="B17" s="8" t="s">
        <v>34</v>
      </c>
      <c r="C17" s="54">
        <v>2798262</v>
      </c>
      <c r="D17" s="54">
        <v>1270596</v>
      </c>
      <c r="E17" s="53">
        <v>1413765</v>
      </c>
      <c r="F17" s="54">
        <v>55439</v>
      </c>
      <c r="G17" s="55" t="s">
        <v>115</v>
      </c>
      <c r="H17" s="55" t="s">
        <v>118</v>
      </c>
      <c r="I17" s="55" t="s">
        <v>98</v>
      </c>
      <c r="J17" s="61">
        <v>3</v>
      </c>
      <c r="K17" s="54">
        <v>4656</v>
      </c>
      <c r="L17" s="55" t="s">
        <v>95</v>
      </c>
      <c r="M17" s="55" t="s">
        <v>97</v>
      </c>
      <c r="N17" s="55" t="s">
        <v>117</v>
      </c>
      <c r="O17" s="30">
        <f t="shared" si="0"/>
        <v>5542721</v>
      </c>
      <c r="P17" s="46">
        <v>8122933</v>
      </c>
      <c r="Q17" s="32">
        <f t="shared" si="1"/>
        <v>-31.76453628264569</v>
      </c>
      <c r="R17" s="83">
        <v>4100655</v>
      </c>
      <c r="S17" s="32">
        <f t="shared" si="2"/>
        <v>35.166723364925843</v>
      </c>
    </row>
    <row r="18" spans="1:19" ht="36.75" thickBot="1" x14ac:dyDescent="0.6">
      <c r="A18" s="7">
        <v>13</v>
      </c>
      <c r="B18" s="8" t="s">
        <v>35</v>
      </c>
      <c r="C18" s="54">
        <v>1171670</v>
      </c>
      <c r="D18" s="54">
        <v>120409</v>
      </c>
      <c r="E18" s="53">
        <v>393056</v>
      </c>
      <c r="F18" s="54">
        <v>1247</v>
      </c>
      <c r="G18" s="55" t="s">
        <v>115</v>
      </c>
      <c r="H18" s="55" t="s">
        <v>118</v>
      </c>
      <c r="I18" s="55" t="s">
        <v>98</v>
      </c>
      <c r="J18" s="55" t="s">
        <v>116</v>
      </c>
      <c r="K18" s="55" t="s">
        <v>71</v>
      </c>
      <c r="L18" s="55" t="s">
        <v>95</v>
      </c>
      <c r="M18" s="55" t="s">
        <v>97</v>
      </c>
      <c r="N18" s="55" t="s">
        <v>117</v>
      </c>
      <c r="O18" s="30">
        <f t="shared" si="0"/>
        <v>1686382</v>
      </c>
      <c r="P18" s="46">
        <v>1969568</v>
      </c>
      <c r="Q18" s="32">
        <f t="shared" si="1"/>
        <v>-14.378076816845114</v>
      </c>
      <c r="R18" s="83">
        <v>2672892</v>
      </c>
      <c r="S18" s="32">
        <f t="shared" si="2"/>
        <v>-36.907963359537163</v>
      </c>
    </row>
    <row r="19" spans="1:19" ht="36.75" thickBot="1" x14ac:dyDescent="0.6">
      <c r="A19" s="7">
        <v>14</v>
      </c>
      <c r="B19" s="8" t="s">
        <v>36</v>
      </c>
      <c r="C19" s="54">
        <v>2067913</v>
      </c>
      <c r="D19" s="54">
        <v>438453</v>
      </c>
      <c r="E19" s="53">
        <v>994337</v>
      </c>
      <c r="F19" s="54">
        <v>43879</v>
      </c>
      <c r="G19" s="55" t="s">
        <v>115</v>
      </c>
      <c r="H19" s="55" t="s">
        <v>118</v>
      </c>
      <c r="I19" s="55" t="s">
        <v>98</v>
      </c>
      <c r="J19" s="55" t="s">
        <v>116</v>
      </c>
      <c r="K19" s="55" t="s">
        <v>71</v>
      </c>
      <c r="L19" s="55" t="s">
        <v>95</v>
      </c>
      <c r="M19" s="55" t="s">
        <v>97</v>
      </c>
      <c r="N19" s="55" t="s">
        <v>117</v>
      </c>
      <c r="O19" s="30">
        <f t="shared" si="0"/>
        <v>3544582</v>
      </c>
      <c r="P19" s="46">
        <v>4393346</v>
      </c>
      <c r="Q19" s="32">
        <f t="shared" si="1"/>
        <v>-19.319306970131649</v>
      </c>
      <c r="R19" s="83">
        <v>3153966</v>
      </c>
      <c r="S19" s="32">
        <f t="shared" si="2"/>
        <v>12.384914739093574</v>
      </c>
    </row>
    <row r="20" spans="1:19" ht="36.75" thickBot="1" x14ac:dyDescent="0.6">
      <c r="A20" s="7">
        <v>15</v>
      </c>
      <c r="B20" s="8" t="s">
        <v>37</v>
      </c>
      <c r="C20" s="54">
        <v>3834691</v>
      </c>
      <c r="D20" s="85">
        <v>1056642</v>
      </c>
      <c r="E20" s="53">
        <v>2271034</v>
      </c>
      <c r="F20" s="53">
        <v>296400</v>
      </c>
      <c r="G20" s="55">
        <v>80</v>
      </c>
      <c r="H20" s="54">
        <v>3355</v>
      </c>
      <c r="I20" s="55">
        <v>559</v>
      </c>
      <c r="J20" s="55">
        <v>280</v>
      </c>
      <c r="K20" s="54">
        <v>14301</v>
      </c>
      <c r="L20" s="55">
        <v>307</v>
      </c>
      <c r="M20" s="55" t="s">
        <v>97</v>
      </c>
      <c r="N20" s="55" t="s">
        <v>117</v>
      </c>
      <c r="O20" s="30">
        <f t="shared" si="0"/>
        <v>7477649</v>
      </c>
      <c r="P20" s="46">
        <v>10404010</v>
      </c>
      <c r="Q20" s="32">
        <f t="shared" si="1"/>
        <v>-28.127241323297458</v>
      </c>
      <c r="R20" s="83">
        <v>6447984</v>
      </c>
      <c r="S20" s="32">
        <f t="shared" si="2"/>
        <v>15.968789624788151</v>
      </c>
    </row>
    <row r="21" spans="1:19" ht="36.75" thickBot="1" x14ac:dyDescent="0.6">
      <c r="A21" s="7">
        <v>16</v>
      </c>
      <c r="B21" s="8" t="s">
        <v>38</v>
      </c>
      <c r="C21" s="54">
        <v>1245416</v>
      </c>
      <c r="D21" s="54">
        <v>135256</v>
      </c>
      <c r="E21" s="53">
        <v>935079</v>
      </c>
      <c r="F21" s="54">
        <v>18798</v>
      </c>
      <c r="G21" s="56"/>
      <c r="H21" s="55" t="s">
        <v>118</v>
      </c>
      <c r="I21" s="55" t="s">
        <v>98</v>
      </c>
      <c r="J21" s="55" t="s">
        <v>116</v>
      </c>
      <c r="K21" s="55" t="s">
        <v>71</v>
      </c>
      <c r="L21" s="55" t="s">
        <v>95</v>
      </c>
      <c r="M21" s="55" t="s">
        <v>97</v>
      </c>
      <c r="N21" s="55" t="s">
        <v>117</v>
      </c>
      <c r="O21" s="30">
        <f t="shared" si="0"/>
        <v>2334549</v>
      </c>
      <c r="P21" s="46">
        <v>2739535</v>
      </c>
      <c r="Q21" s="32">
        <f t="shared" si="1"/>
        <v>-14.783019746051792</v>
      </c>
      <c r="R21" s="83">
        <v>2188977</v>
      </c>
      <c r="S21" s="32">
        <f t="shared" si="2"/>
        <v>6.6502297648627655</v>
      </c>
    </row>
    <row r="22" spans="1:19" ht="36.75" thickBot="1" x14ac:dyDescent="0.6">
      <c r="A22" s="7">
        <v>17</v>
      </c>
      <c r="B22" s="8" t="s">
        <v>39</v>
      </c>
      <c r="C22" s="54">
        <v>2561542</v>
      </c>
      <c r="D22" s="54">
        <v>226746</v>
      </c>
      <c r="E22" s="53">
        <v>1024703</v>
      </c>
      <c r="F22" s="54">
        <v>42068</v>
      </c>
      <c r="G22" s="56"/>
      <c r="H22" s="55" t="s">
        <v>118</v>
      </c>
      <c r="I22" s="55" t="s">
        <v>98</v>
      </c>
      <c r="J22" s="55" t="s">
        <v>116</v>
      </c>
      <c r="K22" s="55" t="s">
        <v>71</v>
      </c>
      <c r="L22" s="55" t="s">
        <v>95</v>
      </c>
      <c r="M22" s="55" t="s">
        <v>97</v>
      </c>
      <c r="N22" s="55" t="s">
        <v>117</v>
      </c>
      <c r="O22" s="30">
        <f t="shared" si="0"/>
        <v>3855059</v>
      </c>
      <c r="P22" s="46">
        <v>4459063</v>
      </c>
      <c r="Q22" s="32">
        <f t="shared" si="1"/>
        <v>-13.545536360441645</v>
      </c>
      <c r="R22" s="83">
        <v>3708420</v>
      </c>
      <c r="S22" s="32">
        <f t="shared" si="2"/>
        <v>3.9542176991818621</v>
      </c>
    </row>
    <row r="23" spans="1:19" ht="36.75" thickBot="1" x14ac:dyDescent="0.6">
      <c r="A23" s="7">
        <v>18</v>
      </c>
      <c r="B23" s="8" t="s">
        <v>40</v>
      </c>
      <c r="C23" s="54">
        <v>1465929</v>
      </c>
      <c r="D23" s="54">
        <v>117402</v>
      </c>
      <c r="E23" s="53">
        <v>1222273</v>
      </c>
      <c r="F23" s="54">
        <v>6441</v>
      </c>
      <c r="G23" s="56"/>
      <c r="H23" s="55" t="s">
        <v>118</v>
      </c>
      <c r="I23" s="55" t="s">
        <v>98</v>
      </c>
      <c r="J23" s="55" t="s">
        <v>116</v>
      </c>
      <c r="K23" s="55" t="s">
        <v>71</v>
      </c>
      <c r="L23" s="55" t="s">
        <v>95</v>
      </c>
      <c r="M23" s="55" t="s">
        <v>97</v>
      </c>
      <c r="N23" s="55" t="s">
        <v>117</v>
      </c>
      <c r="O23" s="30">
        <f t="shared" si="0"/>
        <v>2812045</v>
      </c>
      <c r="P23" s="46">
        <v>2925379</v>
      </c>
      <c r="Q23" s="32">
        <f t="shared" si="1"/>
        <v>-3.8741646808840837</v>
      </c>
      <c r="R23" s="83">
        <v>2745921</v>
      </c>
      <c r="S23" s="32">
        <f t="shared" si="2"/>
        <v>2.4080809316801175</v>
      </c>
    </row>
    <row r="24" spans="1:19" ht="36.75" thickBot="1" x14ac:dyDescent="0.6">
      <c r="A24" s="7">
        <v>19</v>
      </c>
      <c r="B24" s="8" t="s">
        <v>41</v>
      </c>
      <c r="C24" s="54">
        <v>3769660</v>
      </c>
      <c r="D24" s="54">
        <v>761546</v>
      </c>
      <c r="E24" s="53">
        <v>3064215</v>
      </c>
      <c r="F24" s="54">
        <v>133895</v>
      </c>
      <c r="G24" s="56"/>
      <c r="H24" s="55" t="s">
        <v>118</v>
      </c>
      <c r="I24" s="55" t="s">
        <v>98</v>
      </c>
      <c r="J24" s="61">
        <v>1</v>
      </c>
      <c r="K24" s="54">
        <v>54446</v>
      </c>
      <c r="L24" s="55" t="s">
        <v>95</v>
      </c>
      <c r="M24" s="55" t="s">
        <v>97</v>
      </c>
      <c r="N24" s="55" t="s">
        <v>117</v>
      </c>
      <c r="O24" s="30">
        <f t="shared" si="0"/>
        <v>7783763</v>
      </c>
      <c r="P24" s="46">
        <v>9675009</v>
      </c>
      <c r="Q24" s="32">
        <f t="shared" si="1"/>
        <v>-19.547744089953817</v>
      </c>
      <c r="R24" s="83">
        <v>7468937</v>
      </c>
      <c r="S24" s="32">
        <f t="shared" si="2"/>
        <v>4.2151379774658695</v>
      </c>
    </row>
    <row r="25" spans="1:19" ht="36.75" thickBot="1" x14ac:dyDescent="0.6">
      <c r="A25" s="7">
        <v>20</v>
      </c>
      <c r="B25" s="8" t="s">
        <v>42</v>
      </c>
      <c r="C25" s="54">
        <v>5463406</v>
      </c>
      <c r="D25" s="54">
        <v>892493</v>
      </c>
      <c r="E25" s="53">
        <v>4291070</v>
      </c>
      <c r="F25" s="54">
        <v>169630</v>
      </c>
      <c r="G25" s="61">
        <v>1</v>
      </c>
      <c r="H25" s="61">
        <v>2</v>
      </c>
      <c r="I25" s="55" t="s">
        <v>98</v>
      </c>
      <c r="J25" s="55" t="s">
        <v>116</v>
      </c>
      <c r="K25" s="54">
        <v>25801</v>
      </c>
      <c r="L25" s="55" t="s">
        <v>95</v>
      </c>
      <c r="M25" s="55" t="s">
        <v>97</v>
      </c>
      <c r="N25" s="55" t="s">
        <v>117</v>
      </c>
      <c r="O25" s="30">
        <f t="shared" si="0"/>
        <v>10842403</v>
      </c>
      <c r="P25" s="46">
        <v>11931128</v>
      </c>
      <c r="Q25" s="32">
        <f t="shared" si="1"/>
        <v>-9.1250802103539588</v>
      </c>
      <c r="R25" s="83">
        <v>10274237</v>
      </c>
      <c r="S25" s="32">
        <f t="shared" si="2"/>
        <v>5.5300067537861937</v>
      </c>
    </row>
    <row r="26" spans="1:19" ht="36.75" thickBot="1" x14ac:dyDescent="0.6">
      <c r="A26" s="7">
        <v>21</v>
      </c>
      <c r="B26" s="8" t="s">
        <v>43</v>
      </c>
      <c r="C26" s="54">
        <v>2584020</v>
      </c>
      <c r="D26" s="54">
        <v>262708</v>
      </c>
      <c r="E26" s="53">
        <v>1602991</v>
      </c>
      <c r="F26" s="54">
        <v>24213</v>
      </c>
      <c r="G26" s="56"/>
      <c r="H26" s="55" t="s">
        <v>118</v>
      </c>
      <c r="I26" s="55" t="s">
        <v>98</v>
      </c>
      <c r="J26" s="55" t="s">
        <v>116</v>
      </c>
      <c r="K26" s="55" t="s">
        <v>71</v>
      </c>
      <c r="L26" s="55" t="s">
        <v>95</v>
      </c>
      <c r="M26" s="55" t="s">
        <v>97</v>
      </c>
      <c r="N26" s="55" t="s">
        <v>117</v>
      </c>
      <c r="O26" s="30">
        <f t="shared" si="0"/>
        <v>4473932</v>
      </c>
      <c r="P26" s="46">
        <v>5860770</v>
      </c>
      <c r="Q26" s="32">
        <f t="shared" si="1"/>
        <v>-23.663068163398325</v>
      </c>
      <c r="R26" s="83">
        <v>4577560</v>
      </c>
      <c r="S26" s="32">
        <f t="shared" si="2"/>
        <v>-2.2638261431854523</v>
      </c>
    </row>
    <row r="27" spans="1:19" ht="36.75" thickBot="1" x14ac:dyDescent="0.6">
      <c r="A27" s="7">
        <v>22</v>
      </c>
      <c r="B27" s="8" t="s">
        <v>44</v>
      </c>
      <c r="C27" s="54">
        <v>1599130</v>
      </c>
      <c r="D27" s="54">
        <v>136529</v>
      </c>
      <c r="E27" s="53">
        <v>940932</v>
      </c>
      <c r="F27" s="54">
        <v>5660</v>
      </c>
      <c r="G27" s="56"/>
      <c r="H27" s="55" t="s">
        <v>118</v>
      </c>
      <c r="I27" s="55" t="s">
        <v>98</v>
      </c>
      <c r="J27" s="55" t="s">
        <v>116</v>
      </c>
      <c r="K27" s="55" t="s">
        <v>71</v>
      </c>
      <c r="L27" s="55" t="s">
        <v>95</v>
      </c>
      <c r="M27" s="55" t="s">
        <v>97</v>
      </c>
      <c r="N27" s="55" t="s">
        <v>117</v>
      </c>
      <c r="O27" s="30">
        <f t="shared" si="0"/>
        <v>2682251</v>
      </c>
      <c r="P27" s="46">
        <v>3287130</v>
      </c>
      <c r="Q27" s="32">
        <f t="shared" si="1"/>
        <v>-18.401432252451226</v>
      </c>
      <c r="R27" s="83">
        <v>2509005</v>
      </c>
      <c r="S27" s="32">
        <f t="shared" si="2"/>
        <v>6.9049683041683849</v>
      </c>
    </row>
    <row r="28" spans="1:19" ht="36.75" thickBot="1" x14ac:dyDescent="0.6">
      <c r="A28" s="7">
        <v>23</v>
      </c>
      <c r="B28" s="8" t="s">
        <v>45</v>
      </c>
      <c r="C28" s="54">
        <v>1596845</v>
      </c>
      <c r="D28" s="54">
        <v>722706</v>
      </c>
      <c r="E28" s="53">
        <v>671884</v>
      </c>
      <c r="F28" s="54">
        <v>3855</v>
      </c>
      <c r="G28" s="56"/>
      <c r="H28" s="55" t="s">
        <v>118</v>
      </c>
      <c r="I28" s="55" t="s">
        <v>98</v>
      </c>
      <c r="J28" s="55" t="s">
        <v>116</v>
      </c>
      <c r="K28" s="55" t="s">
        <v>71</v>
      </c>
      <c r="L28" s="55" t="s">
        <v>95</v>
      </c>
      <c r="M28" s="55" t="s">
        <v>97</v>
      </c>
      <c r="N28" s="55" t="s">
        <v>117</v>
      </c>
      <c r="O28" s="30">
        <f t="shared" si="0"/>
        <v>2995290</v>
      </c>
      <c r="P28" s="46">
        <v>4841589</v>
      </c>
      <c r="Q28" s="32">
        <f t="shared" si="1"/>
        <v>-38.134153890385988</v>
      </c>
      <c r="R28" s="83">
        <v>2800737</v>
      </c>
      <c r="S28" s="32">
        <f t="shared" si="2"/>
        <v>6.9464930123749573</v>
      </c>
    </row>
    <row r="29" spans="1:19" ht="36.75" thickBot="1" x14ac:dyDescent="0.6">
      <c r="A29" s="7">
        <v>24</v>
      </c>
      <c r="B29" s="8" t="s">
        <v>46</v>
      </c>
      <c r="C29" s="54">
        <v>2236406</v>
      </c>
      <c r="D29" s="54">
        <v>600839</v>
      </c>
      <c r="E29" s="53">
        <v>1075047</v>
      </c>
      <c r="F29" s="54">
        <v>53594</v>
      </c>
      <c r="G29" s="56"/>
      <c r="H29" s="55" t="s">
        <v>118</v>
      </c>
      <c r="I29" s="55" t="s">
        <v>98</v>
      </c>
      <c r="J29" s="55" t="s">
        <v>116</v>
      </c>
      <c r="K29" s="55" t="s">
        <v>71</v>
      </c>
      <c r="L29" s="55" t="s">
        <v>95</v>
      </c>
      <c r="M29" s="55" t="s">
        <v>97</v>
      </c>
      <c r="N29" s="55" t="s">
        <v>117</v>
      </c>
      <c r="O29" s="30">
        <f t="shared" si="0"/>
        <v>3965886</v>
      </c>
      <c r="P29" s="46">
        <v>5465072</v>
      </c>
      <c r="Q29" s="32">
        <f t="shared" si="1"/>
        <v>-27.43213630122348</v>
      </c>
      <c r="R29" s="83">
        <v>3773581</v>
      </c>
      <c r="S29" s="32">
        <f t="shared" si="2"/>
        <v>5.0960877744508464</v>
      </c>
    </row>
    <row r="30" spans="1:19" ht="36.75" thickBot="1" x14ac:dyDescent="0.6">
      <c r="A30" s="7">
        <v>25</v>
      </c>
      <c r="B30" s="8" t="s">
        <v>47</v>
      </c>
      <c r="C30" s="54">
        <v>9116045</v>
      </c>
      <c r="D30" s="54">
        <v>3893121</v>
      </c>
      <c r="E30" s="53">
        <v>6524053</v>
      </c>
      <c r="F30" s="54">
        <v>1139930</v>
      </c>
      <c r="G30" s="55">
        <v>326</v>
      </c>
      <c r="H30" s="54">
        <v>2789</v>
      </c>
      <c r="I30" s="54">
        <v>84817</v>
      </c>
      <c r="J30" s="54">
        <v>1252</v>
      </c>
      <c r="K30" s="54">
        <v>26663</v>
      </c>
      <c r="L30" s="54">
        <v>6071</v>
      </c>
      <c r="M30" s="55" t="s">
        <v>97</v>
      </c>
      <c r="N30" s="54">
        <v>1428</v>
      </c>
      <c r="O30" s="30">
        <f t="shared" si="0"/>
        <v>20796495</v>
      </c>
      <c r="P30" s="46">
        <v>25956074</v>
      </c>
      <c r="Q30" s="32">
        <f t="shared" si="1"/>
        <v>-19.878117931086191</v>
      </c>
      <c r="R30" s="83">
        <v>20089476</v>
      </c>
      <c r="S30" s="32">
        <f t="shared" si="2"/>
        <v>3.5193501313822222</v>
      </c>
    </row>
    <row r="31" spans="1:19" ht="36.75" thickBot="1" x14ac:dyDescent="0.6">
      <c r="A31" s="7">
        <v>26</v>
      </c>
      <c r="B31" s="8" t="s">
        <v>48</v>
      </c>
      <c r="C31" s="54">
        <v>1842981</v>
      </c>
      <c r="D31" s="54">
        <v>400683</v>
      </c>
      <c r="E31" s="53">
        <v>1397815</v>
      </c>
      <c r="F31" s="54">
        <v>38661</v>
      </c>
      <c r="G31" s="56"/>
      <c r="H31" s="55" t="s">
        <v>118</v>
      </c>
      <c r="I31" s="55" t="s">
        <v>98</v>
      </c>
      <c r="J31" s="55" t="s">
        <v>116</v>
      </c>
      <c r="K31" s="55" t="s">
        <v>71</v>
      </c>
      <c r="L31" s="55" t="s">
        <v>95</v>
      </c>
      <c r="M31" s="55" t="s">
        <v>97</v>
      </c>
      <c r="N31" s="55" t="s">
        <v>117</v>
      </c>
      <c r="O31" s="30">
        <f t="shared" si="0"/>
        <v>3680140</v>
      </c>
      <c r="P31" s="46">
        <v>5114023</v>
      </c>
      <c r="Q31" s="32">
        <f t="shared" si="1"/>
        <v>-28.038258725078087</v>
      </c>
      <c r="R31" s="83">
        <v>3491060</v>
      </c>
      <c r="S31" s="32">
        <f t="shared" si="2"/>
        <v>5.4161200323111034</v>
      </c>
    </row>
    <row r="32" spans="1:19" ht="36.75" thickBot="1" x14ac:dyDescent="0.6">
      <c r="A32" s="7">
        <v>27</v>
      </c>
      <c r="B32" s="8" t="s">
        <v>49</v>
      </c>
      <c r="C32" s="54">
        <v>3022436</v>
      </c>
      <c r="D32" s="54">
        <v>762253</v>
      </c>
      <c r="E32" s="53">
        <v>1719586</v>
      </c>
      <c r="F32" s="54">
        <v>44107</v>
      </c>
      <c r="G32" s="56"/>
      <c r="H32" s="55" t="s">
        <v>118</v>
      </c>
      <c r="I32" s="55" t="s">
        <v>98</v>
      </c>
      <c r="J32" s="55" t="s">
        <v>116</v>
      </c>
      <c r="K32" s="55" t="s">
        <v>71</v>
      </c>
      <c r="L32" s="55" t="s">
        <v>95</v>
      </c>
      <c r="M32" s="55" t="s">
        <v>97</v>
      </c>
      <c r="N32" s="55" t="s">
        <v>117</v>
      </c>
      <c r="O32" s="30">
        <f t="shared" si="0"/>
        <v>5548382</v>
      </c>
      <c r="P32" s="46">
        <v>7897324</v>
      </c>
      <c r="Q32" s="32">
        <f t="shared" si="1"/>
        <v>-29.74351818413427</v>
      </c>
      <c r="R32" s="83">
        <v>5182304</v>
      </c>
      <c r="S32" s="32">
        <f t="shared" si="2"/>
        <v>7.0640008768300744</v>
      </c>
    </row>
    <row r="33" spans="1:19" ht="36.75" thickBot="1" x14ac:dyDescent="0.6">
      <c r="A33" s="7">
        <v>28</v>
      </c>
      <c r="B33" s="8" t="s">
        <v>50</v>
      </c>
      <c r="C33" s="54">
        <v>4745314</v>
      </c>
      <c r="D33" s="54">
        <v>1123309</v>
      </c>
      <c r="E33" s="53">
        <v>3476965</v>
      </c>
      <c r="F33" s="54">
        <v>179156</v>
      </c>
      <c r="G33" s="56"/>
      <c r="H33" s="55" t="s">
        <v>118</v>
      </c>
      <c r="I33" s="55" t="s">
        <v>98</v>
      </c>
      <c r="J33" s="55" t="s">
        <v>116</v>
      </c>
      <c r="K33" s="55" t="s">
        <v>71</v>
      </c>
      <c r="L33" s="55" t="s">
        <v>95</v>
      </c>
      <c r="M33" s="55" t="s">
        <v>97</v>
      </c>
      <c r="N33" s="55" t="s">
        <v>117</v>
      </c>
      <c r="O33" s="30">
        <f t="shared" si="0"/>
        <v>9524744</v>
      </c>
      <c r="P33" s="46">
        <v>12672990</v>
      </c>
      <c r="Q33" s="32">
        <f t="shared" si="1"/>
        <v>-24.842172210346572</v>
      </c>
      <c r="R33" s="83">
        <v>8807134</v>
      </c>
      <c r="S33" s="32">
        <f t="shared" si="2"/>
        <v>8.1480536119922782</v>
      </c>
    </row>
    <row r="34" spans="1:19" ht="36.75" thickBot="1" x14ac:dyDescent="0.6">
      <c r="A34" s="7">
        <v>29</v>
      </c>
      <c r="B34" s="8" t="s">
        <v>51</v>
      </c>
      <c r="C34" s="54">
        <v>2186578</v>
      </c>
      <c r="D34" s="54">
        <v>715505</v>
      </c>
      <c r="E34" s="53">
        <v>750747</v>
      </c>
      <c r="F34" s="54">
        <v>4769</v>
      </c>
      <c r="G34" s="56"/>
      <c r="H34" s="55" t="s">
        <v>118</v>
      </c>
      <c r="I34" s="55" t="s">
        <v>98</v>
      </c>
      <c r="J34" s="55" t="s">
        <v>116</v>
      </c>
      <c r="K34" s="55" t="s">
        <v>71</v>
      </c>
      <c r="L34" s="55" t="s">
        <v>95</v>
      </c>
      <c r="M34" s="55" t="s">
        <v>97</v>
      </c>
      <c r="N34" s="55" t="s">
        <v>117</v>
      </c>
      <c r="O34" s="30">
        <f t="shared" si="0"/>
        <v>3657599</v>
      </c>
      <c r="P34" s="46">
        <v>4980201</v>
      </c>
      <c r="Q34" s="32">
        <f t="shared" si="1"/>
        <v>-26.557201205332877</v>
      </c>
      <c r="R34" s="83">
        <v>3473297</v>
      </c>
      <c r="S34" s="32">
        <f t="shared" si="2"/>
        <v>5.3062551230142425</v>
      </c>
    </row>
    <row r="35" spans="1:19" ht="36.75" thickBot="1" x14ac:dyDescent="0.6">
      <c r="A35" s="7">
        <v>30</v>
      </c>
      <c r="B35" s="8" t="s">
        <v>52</v>
      </c>
      <c r="C35" s="54">
        <v>2398373</v>
      </c>
      <c r="D35" s="54">
        <v>560266</v>
      </c>
      <c r="E35" s="53">
        <v>971138</v>
      </c>
      <c r="F35" s="54">
        <v>8675</v>
      </c>
      <c r="G35" s="56"/>
      <c r="H35" s="55" t="s">
        <v>118</v>
      </c>
      <c r="I35" s="55" t="s">
        <v>98</v>
      </c>
      <c r="J35" s="55" t="s">
        <v>116</v>
      </c>
      <c r="K35" s="55" t="s">
        <v>71</v>
      </c>
      <c r="L35" s="55" t="s">
        <v>95</v>
      </c>
      <c r="M35" s="55" t="s">
        <v>97</v>
      </c>
      <c r="N35" s="55" t="s">
        <v>117</v>
      </c>
      <c r="O35" s="30">
        <f t="shared" si="0"/>
        <v>3938452</v>
      </c>
      <c r="P35" s="46">
        <v>5185328</v>
      </c>
      <c r="Q35" s="32">
        <f t="shared" si="1"/>
        <v>-24.046231983781933</v>
      </c>
      <c r="R35" s="83">
        <v>3771369</v>
      </c>
      <c r="S35" s="32">
        <f t="shared" si="2"/>
        <v>4.4303010392247479</v>
      </c>
    </row>
    <row r="36" spans="1:19" ht="36.75" thickBot="1" x14ac:dyDescent="0.6">
      <c r="A36" s="7">
        <v>31</v>
      </c>
      <c r="B36" s="8" t="s">
        <v>53</v>
      </c>
      <c r="C36" s="54">
        <v>3651853</v>
      </c>
      <c r="D36" s="54">
        <v>1403210</v>
      </c>
      <c r="E36" s="53">
        <v>2463291</v>
      </c>
      <c r="F36" s="54">
        <v>132145</v>
      </c>
      <c r="G36" s="55" t="s">
        <v>115</v>
      </c>
      <c r="H36" s="55" t="s">
        <v>118</v>
      </c>
      <c r="I36" s="55" t="s">
        <v>98</v>
      </c>
      <c r="J36" s="55" t="s">
        <v>116</v>
      </c>
      <c r="K36" s="54">
        <v>27680</v>
      </c>
      <c r="L36" s="55" t="s">
        <v>95</v>
      </c>
      <c r="M36" s="55" t="s">
        <v>97</v>
      </c>
      <c r="N36" s="55" t="s">
        <v>117</v>
      </c>
      <c r="O36" s="30">
        <f t="shared" si="0"/>
        <v>7678179</v>
      </c>
      <c r="P36" s="46">
        <v>11158965</v>
      </c>
      <c r="Q36" s="32">
        <f t="shared" si="1"/>
        <v>-31.192731583977544</v>
      </c>
      <c r="R36" s="83">
        <v>7422216</v>
      </c>
      <c r="S36" s="32">
        <f t="shared" si="2"/>
        <v>3.4486061844602749</v>
      </c>
    </row>
    <row r="37" spans="1:19" ht="36.75" thickBot="1" x14ac:dyDescent="0.6">
      <c r="A37" s="7">
        <v>32</v>
      </c>
      <c r="B37" s="8" t="s">
        <v>54</v>
      </c>
      <c r="C37" s="54">
        <v>2008394</v>
      </c>
      <c r="D37" s="54">
        <v>254554</v>
      </c>
      <c r="E37" s="53">
        <v>1221446</v>
      </c>
      <c r="F37" s="54">
        <v>39338</v>
      </c>
      <c r="G37" s="56"/>
      <c r="H37" s="55" t="s">
        <v>118</v>
      </c>
      <c r="I37" s="55" t="s">
        <v>98</v>
      </c>
      <c r="J37" s="55" t="s">
        <v>116</v>
      </c>
      <c r="K37" s="55" t="s">
        <v>71</v>
      </c>
      <c r="L37" s="55" t="s">
        <v>95</v>
      </c>
      <c r="M37" s="55" t="s">
        <v>97</v>
      </c>
      <c r="N37" s="55" t="s">
        <v>117</v>
      </c>
      <c r="O37" s="30">
        <f t="shared" si="0"/>
        <v>3523732</v>
      </c>
      <c r="P37" s="46">
        <v>4258607</v>
      </c>
      <c r="Q37" s="32">
        <f t="shared" si="1"/>
        <v>-17.256229560511219</v>
      </c>
      <c r="R37" s="83">
        <v>3405060</v>
      </c>
      <c r="S37" s="32">
        <f t="shared" si="2"/>
        <v>3.4851661938409308</v>
      </c>
    </row>
    <row r="38" spans="1:19" ht="36.75" thickBot="1" x14ac:dyDescent="0.6">
      <c r="A38" s="7">
        <v>33</v>
      </c>
      <c r="B38" s="8" t="s">
        <v>55</v>
      </c>
      <c r="C38" s="54">
        <v>3512954</v>
      </c>
      <c r="D38" s="54">
        <v>674150</v>
      </c>
      <c r="E38" s="53">
        <v>1630133</v>
      </c>
      <c r="F38" s="54">
        <v>182910</v>
      </c>
      <c r="G38" s="55">
        <v>21</v>
      </c>
      <c r="H38" s="55">
        <v>464</v>
      </c>
      <c r="I38" s="55">
        <v>191</v>
      </c>
      <c r="J38" s="55" t="s">
        <v>116</v>
      </c>
      <c r="K38" s="54">
        <v>12568</v>
      </c>
      <c r="L38" s="55">
        <v>138</v>
      </c>
      <c r="M38" s="55" t="s">
        <v>97</v>
      </c>
      <c r="N38" s="55" t="s">
        <v>117</v>
      </c>
      <c r="O38" s="30">
        <f t="shared" si="0"/>
        <v>6013529</v>
      </c>
      <c r="P38" s="46">
        <v>7674338</v>
      </c>
      <c r="Q38" s="32">
        <f t="shared" si="1"/>
        <v>-21.641071842287896</v>
      </c>
      <c r="R38" s="83">
        <v>5780351</v>
      </c>
      <c r="S38" s="32">
        <f t="shared" si="2"/>
        <v>4.0339764834350023</v>
      </c>
    </row>
    <row r="39" spans="1:19" ht="36.75" thickBot="1" x14ac:dyDescent="0.6">
      <c r="A39" s="7">
        <v>34</v>
      </c>
      <c r="B39" s="8" t="s">
        <v>56</v>
      </c>
      <c r="C39" s="54">
        <v>1599788</v>
      </c>
      <c r="D39" s="54">
        <v>339703</v>
      </c>
      <c r="E39" s="53">
        <v>861625</v>
      </c>
      <c r="F39" s="54">
        <v>47140</v>
      </c>
      <c r="G39" s="55" t="s">
        <v>115</v>
      </c>
      <c r="H39" s="55" t="s">
        <v>118</v>
      </c>
      <c r="I39" s="55" t="s">
        <v>98</v>
      </c>
      <c r="J39" s="55" t="s">
        <v>116</v>
      </c>
      <c r="K39" s="55" t="s">
        <v>71</v>
      </c>
      <c r="L39" s="55" t="s">
        <v>95</v>
      </c>
      <c r="M39" s="55" t="s">
        <v>97</v>
      </c>
      <c r="N39" s="55" t="s">
        <v>117</v>
      </c>
      <c r="O39" s="30">
        <f t="shared" si="0"/>
        <v>2848256</v>
      </c>
      <c r="P39" s="46">
        <v>3431922</v>
      </c>
      <c r="Q39" s="32">
        <f t="shared" si="1"/>
        <v>-17.006971603666983</v>
      </c>
      <c r="R39" s="83">
        <v>2670391</v>
      </c>
      <c r="S39" s="32">
        <f t="shared" si="2"/>
        <v>6.6606350905167071</v>
      </c>
    </row>
    <row r="40" spans="1:19" ht="36.75" thickBot="1" x14ac:dyDescent="0.6">
      <c r="A40" s="7">
        <v>35</v>
      </c>
      <c r="B40" s="8" t="s">
        <v>57</v>
      </c>
      <c r="C40" s="54">
        <v>1552378</v>
      </c>
      <c r="D40" s="54">
        <v>82089</v>
      </c>
      <c r="E40" s="53">
        <v>1262981</v>
      </c>
      <c r="F40" s="54">
        <v>5299</v>
      </c>
      <c r="G40" s="55" t="s">
        <v>115</v>
      </c>
      <c r="H40" s="55" t="s">
        <v>118</v>
      </c>
      <c r="I40" s="55" t="s">
        <v>98</v>
      </c>
      <c r="J40" s="55" t="s">
        <v>116</v>
      </c>
      <c r="K40" s="55" t="s">
        <v>71</v>
      </c>
      <c r="L40" s="55" t="s">
        <v>95</v>
      </c>
      <c r="M40" s="55" t="s">
        <v>97</v>
      </c>
      <c r="N40" s="55" t="s">
        <v>117</v>
      </c>
      <c r="O40" s="30">
        <f t="shared" si="0"/>
        <v>2902747</v>
      </c>
      <c r="P40" s="46">
        <v>3226592</v>
      </c>
      <c r="Q40" s="32">
        <f t="shared" si="1"/>
        <v>-10.036750850432902</v>
      </c>
      <c r="R40" s="83">
        <v>2786928</v>
      </c>
      <c r="S40" s="32">
        <f t="shared" si="2"/>
        <v>4.155794480517617</v>
      </c>
    </row>
    <row r="41" spans="1:19" ht="36.75" thickBot="1" x14ac:dyDescent="0.6">
      <c r="A41" s="7">
        <v>36</v>
      </c>
      <c r="B41" s="8" t="s">
        <v>58</v>
      </c>
      <c r="C41" s="54">
        <v>1316682</v>
      </c>
      <c r="D41" s="54">
        <v>50834</v>
      </c>
      <c r="E41" s="53">
        <v>1215606</v>
      </c>
      <c r="F41" s="55">
        <v>782</v>
      </c>
      <c r="G41" s="55" t="s">
        <v>115</v>
      </c>
      <c r="H41" s="55" t="s">
        <v>118</v>
      </c>
      <c r="I41" s="55" t="s">
        <v>98</v>
      </c>
      <c r="J41" s="55" t="s">
        <v>116</v>
      </c>
      <c r="K41" s="55" t="s">
        <v>71</v>
      </c>
      <c r="L41" s="55" t="s">
        <v>95</v>
      </c>
      <c r="M41" s="55" t="s">
        <v>97</v>
      </c>
      <c r="N41" s="55" t="s">
        <v>117</v>
      </c>
      <c r="O41" s="30">
        <f t="shared" si="0"/>
        <v>2583904</v>
      </c>
      <c r="P41" s="46">
        <v>2754496</v>
      </c>
      <c r="Q41" s="32">
        <f t="shared" si="1"/>
        <v>-6.1932201026975529</v>
      </c>
      <c r="R41" s="83">
        <v>2476611</v>
      </c>
      <c r="S41" s="32">
        <f t="shared" si="2"/>
        <v>4.3322508056372193</v>
      </c>
    </row>
    <row r="42" spans="1:19" ht="36.75" thickBot="1" x14ac:dyDescent="0.6">
      <c r="A42" s="7">
        <v>37</v>
      </c>
      <c r="B42" s="8" t="s">
        <v>59</v>
      </c>
      <c r="C42" s="54">
        <v>1125706</v>
      </c>
      <c r="D42" s="54">
        <v>218020</v>
      </c>
      <c r="E42" s="53">
        <v>891530</v>
      </c>
      <c r="F42" s="54">
        <v>3493</v>
      </c>
      <c r="G42" s="55" t="s">
        <v>115</v>
      </c>
      <c r="H42" s="55" t="s">
        <v>118</v>
      </c>
      <c r="I42" s="55" t="s">
        <v>98</v>
      </c>
      <c r="J42" s="55" t="s">
        <v>116</v>
      </c>
      <c r="K42" s="55" t="s">
        <v>71</v>
      </c>
      <c r="L42" s="55" t="s">
        <v>95</v>
      </c>
      <c r="M42" s="55" t="s">
        <v>97</v>
      </c>
      <c r="N42" s="55" t="s">
        <v>117</v>
      </c>
      <c r="O42" s="30">
        <f t="shared" si="0"/>
        <v>2238749</v>
      </c>
      <c r="P42" s="46">
        <v>2709161</v>
      </c>
      <c r="Q42" s="32">
        <f t="shared" si="1"/>
        <v>-17.363752098897038</v>
      </c>
      <c r="R42" s="83">
        <v>2163990</v>
      </c>
      <c r="S42" s="32">
        <f t="shared" si="2"/>
        <v>3.4546832471499407</v>
      </c>
    </row>
    <row r="43" spans="1:19" ht="36.75" thickBot="1" x14ac:dyDescent="0.6">
      <c r="A43" s="7"/>
      <c r="B43" s="8" t="s">
        <v>60</v>
      </c>
      <c r="C43" s="55" t="s">
        <v>107</v>
      </c>
      <c r="D43" s="55" t="s">
        <v>107</v>
      </c>
      <c r="E43" s="55" t="s">
        <v>107</v>
      </c>
      <c r="F43" s="55" t="s">
        <v>119</v>
      </c>
      <c r="G43" s="55" t="s">
        <v>115</v>
      </c>
      <c r="H43" s="55" t="s">
        <v>118</v>
      </c>
      <c r="I43" s="55" t="s">
        <v>98</v>
      </c>
      <c r="J43" s="55" t="s">
        <v>116</v>
      </c>
      <c r="K43" s="55" t="s">
        <v>71</v>
      </c>
      <c r="L43" s="55" t="s">
        <v>95</v>
      </c>
      <c r="M43" s="55" t="s">
        <v>97</v>
      </c>
      <c r="N43" s="55" t="s">
        <v>117</v>
      </c>
      <c r="O43" s="30">
        <f t="shared" si="0"/>
        <v>0</v>
      </c>
      <c r="P43" s="4">
        <v>0</v>
      </c>
      <c r="Q43" s="32" t="e">
        <f t="shared" si="1"/>
        <v>#DIV/0!</v>
      </c>
      <c r="R43" s="83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90494670</v>
      </c>
      <c r="D44" s="44">
        <f t="shared" ref="D44:N44" si="3">SUM(D6:D43)</f>
        <v>20716119</v>
      </c>
      <c r="E44" s="44">
        <f t="shared" si="3"/>
        <v>58255824</v>
      </c>
      <c r="F44" s="44">
        <f t="shared" si="3"/>
        <v>2964445</v>
      </c>
      <c r="G44" s="44">
        <f t="shared" si="3"/>
        <v>428</v>
      </c>
      <c r="H44" s="44">
        <f t="shared" si="3"/>
        <v>6611</v>
      </c>
      <c r="I44" s="44">
        <f t="shared" si="3"/>
        <v>85567</v>
      </c>
      <c r="J44" s="44">
        <f t="shared" si="3"/>
        <v>1536</v>
      </c>
      <c r="K44" s="44">
        <f t="shared" si="3"/>
        <v>175266</v>
      </c>
      <c r="L44" s="44">
        <f t="shared" si="3"/>
        <v>6516</v>
      </c>
      <c r="M44" s="44">
        <f t="shared" si="3"/>
        <v>0</v>
      </c>
      <c r="N44" s="44">
        <f t="shared" si="3"/>
        <v>1428</v>
      </c>
      <c r="O44" s="43">
        <f>SUM(C44:N44)</f>
        <v>172708410</v>
      </c>
      <c r="P44" s="46">
        <v>219304281</v>
      </c>
      <c r="Q44" s="32">
        <f t="shared" si="1"/>
        <v>-21.247132426019537</v>
      </c>
      <c r="R44" s="84">
        <v>164926599</v>
      </c>
      <c r="S44" s="32">
        <f t="shared" si="2"/>
        <v>4.7183480694948425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28" zoomScaleNormal="28" workbookViewId="0">
      <selection activeCell="AF11" sqref="AF11:AF12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3.85546875" bestFit="1" customWidth="1"/>
    <col min="17" max="17" width="54.28515625" bestFit="1" customWidth="1"/>
    <col min="18" max="18" width="12.140625" customWidth="1"/>
  </cols>
  <sheetData>
    <row r="1" spans="1:19" ht="36" x14ac:dyDescent="0.55000000000000004">
      <c r="B1" s="90" t="s">
        <v>120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9" ht="46.5" x14ac:dyDescent="0.7">
      <c r="A2" s="7" t="s">
        <v>0</v>
      </c>
      <c r="B2" s="48" t="s">
        <v>1</v>
      </c>
      <c r="C2" s="87" t="s">
        <v>64</v>
      </c>
      <c r="D2" s="87"/>
      <c r="E2" s="87"/>
      <c r="F2" s="87"/>
      <c r="G2" s="87"/>
      <c r="H2" s="87"/>
      <c r="I2" s="87"/>
      <c r="J2" s="87"/>
      <c r="K2" s="87"/>
      <c r="L2" s="87"/>
      <c r="M2" s="91"/>
      <c r="N2" s="4"/>
      <c r="O2" s="49"/>
      <c r="P2" s="49"/>
      <c r="Q2" s="49"/>
      <c r="R2" s="49"/>
    </row>
    <row r="3" spans="1:19" ht="36" x14ac:dyDescent="0.55000000000000004">
      <c r="A3" s="7"/>
      <c r="B3" s="48"/>
      <c r="C3" s="88" t="s">
        <v>3</v>
      </c>
      <c r="D3" s="88"/>
      <c r="E3" s="88"/>
      <c r="F3" s="88"/>
      <c r="G3" s="92"/>
      <c r="H3" s="92"/>
      <c r="I3" s="92"/>
      <c r="J3" s="92" t="s">
        <v>65</v>
      </c>
      <c r="K3" s="92"/>
      <c r="L3" s="47"/>
      <c r="M3" s="8"/>
      <c r="N3" s="50"/>
      <c r="O3" s="10" t="s">
        <v>67</v>
      </c>
      <c r="P3" s="11" t="s">
        <v>5</v>
      </c>
      <c r="Q3" s="12" t="s">
        <v>121</v>
      </c>
      <c r="R3" s="13" t="s">
        <v>7</v>
      </c>
    </row>
    <row r="4" spans="1:19" ht="36" x14ac:dyDescent="0.55000000000000004">
      <c r="A4" s="14"/>
      <c r="B4" s="51"/>
      <c r="C4" s="16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9" ht="36.75" thickBot="1" x14ac:dyDescent="0.6">
      <c r="A5" s="7">
        <v>1</v>
      </c>
      <c r="B5" s="48" t="s">
        <v>22</v>
      </c>
      <c r="C5" s="53">
        <v>1600822</v>
      </c>
      <c r="D5" s="54">
        <v>349113</v>
      </c>
      <c r="E5" s="54">
        <v>799370</v>
      </c>
      <c r="F5" s="54">
        <v>24343</v>
      </c>
      <c r="G5" s="55" t="s">
        <v>115</v>
      </c>
      <c r="H5" s="55" t="s">
        <v>23</v>
      </c>
      <c r="I5" s="55" t="s">
        <v>102</v>
      </c>
      <c r="J5" s="55" t="s">
        <v>94</v>
      </c>
      <c r="K5" s="55" t="s">
        <v>76</v>
      </c>
      <c r="L5" s="55" t="s">
        <v>97</v>
      </c>
      <c r="M5" s="57"/>
      <c r="N5" s="54">
        <f>SUM(C5:M5)</f>
        <v>2773648</v>
      </c>
      <c r="O5" s="59">
        <v>2764614</v>
      </c>
      <c r="P5" s="32">
        <f>(N5-O5)/O5*100</f>
        <v>0.32677256210089367</v>
      </c>
      <c r="Q5" s="60">
        <v>2804836</v>
      </c>
      <c r="R5" s="32">
        <f>(N5-Q5)/Q5*100</f>
        <v>-1.1119366693810262</v>
      </c>
    </row>
    <row r="6" spans="1:19" ht="36.75" thickBot="1" x14ac:dyDescent="0.6">
      <c r="A6" s="7">
        <v>2</v>
      </c>
      <c r="B6" s="48" t="s">
        <v>24</v>
      </c>
      <c r="C6" s="53">
        <v>1491121</v>
      </c>
      <c r="D6" s="54">
        <v>101567</v>
      </c>
      <c r="E6" s="54">
        <v>1163694</v>
      </c>
      <c r="F6" s="54">
        <v>8149</v>
      </c>
      <c r="G6" s="55" t="s">
        <v>115</v>
      </c>
      <c r="H6" s="55" t="s">
        <v>23</v>
      </c>
      <c r="I6" s="55" t="s">
        <v>102</v>
      </c>
      <c r="J6" s="55" t="s">
        <v>94</v>
      </c>
      <c r="K6" s="55" t="s">
        <v>76</v>
      </c>
      <c r="L6" s="55" t="s">
        <v>97</v>
      </c>
      <c r="M6" s="57"/>
      <c r="N6" s="54">
        <f t="shared" ref="N6:N44" si="0">SUM(C6:M6)</f>
        <v>2764531</v>
      </c>
      <c r="O6" s="60">
        <v>3205462</v>
      </c>
      <c r="P6" s="32">
        <f t="shared" ref="P6:P44" si="1">(N6-O6)/O6*100</f>
        <v>-13.755614635269426</v>
      </c>
      <c r="Q6" s="60">
        <v>3426307</v>
      </c>
      <c r="R6" s="32">
        <f t="shared" ref="R6:R44" si="2">(N6-Q6)/Q6*100</f>
        <v>-19.314556459768493</v>
      </c>
    </row>
    <row r="7" spans="1:19" ht="36.75" thickBot="1" x14ac:dyDescent="0.6">
      <c r="A7" s="7">
        <v>3</v>
      </c>
      <c r="B7" s="48" t="s">
        <v>25</v>
      </c>
      <c r="C7" s="53">
        <v>1281075</v>
      </c>
      <c r="D7" s="54">
        <v>144972</v>
      </c>
      <c r="E7" s="54">
        <v>928908</v>
      </c>
      <c r="F7" s="54">
        <v>17923</v>
      </c>
      <c r="G7" s="55" t="s">
        <v>115</v>
      </c>
      <c r="H7" s="55">
        <v>358</v>
      </c>
      <c r="I7" s="55" t="s">
        <v>102</v>
      </c>
      <c r="J7" s="55" t="s">
        <v>94</v>
      </c>
      <c r="K7" s="55" t="s">
        <v>76</v>
      </c>
      <c r="L7" s="55" t="s">
        <v>97</v>
      </c>
      <c r="M7" s="57"/>
      <c r="N7" s="54">
        <f t="shared" si="0"/>
        <v>2373236</v>
      </c>
      <c r="O7" s="60">
        <v>2813675</v>
      </c>
      <c r="P7" s="32">
        <f t="shared" si="1"/>
        <v>-15.653513643189068</v>
      </c>
      <c r="Q7" s="60">
        <v>2300772</v>
      </c>
      <c r="R7" s="32">
        <f t="shared" si="2"/>
        <v>3.1495515418303075</v>
      </c>
      <c r="S7" t="s">
        <v>122</v>
      </c>
    </row>
    <row r="8" spans="1:19" ht="36.75" thickBot="1" x14ac:dyDescent="0.6">
      <c r="A8" s="7">
        <v>4</v>
      </c>
      <c r="B8" s="48" t="s">
        <v>26</v>
      </c>
      <c r="C8" s="53">
        <v>2593687</v>
      </c>
      <c r="D8" s="54">
        <v>271511</v>
      </c>
      <c r="E8" s="54">
        <v>1197837</v>
      </c>
      <c r="F8" s="54">
        <v>25876</v>
      </c>
      <c r="G8" s="55" t="s">
        <v>115</v>
      </c>
      <c r="H8" s="55">
        <v>359</v>
      </c>
      <c r="I8" s="55" t="s">
        <v>102</v>
      </c>
      <c r="J8" s="55" t="s">
        <v>94</v>
      </c>
      <c r="K8" s="54">
        <v>6872</v>
      </c>
      <c r="L8" s="55" t="s">
        <v>97</v>
      </c>
      <c r="M8" s="57"/>
      <c r="N8" s="54">
        <f t="shared" si="0"/>
        <v>4096142</v>
      </c>
      <c r="O8" s="60">
        <v>4280870</v>
      </c>
      <c r="P8" s="32">
        <f t="shared" si="1"/>
        <v>-4.3151976117004258</v>
      </c>
      <c r="Q8" s="60">
        <v>3913408</v>
      </c>
      <c r="R8" s="32">
        <f t="shared" si="2"/>
        <v>4.6694339051793214</v>
      </c>
    </row>
    <row r="9" spans="1:19" ht="36.75" thickBot="1" x14ac:dyDescent="0.6">
      <c r="A9" s="7">
        <v>5</v>
      </c>
      <c r="B9" s="48" t="s">
        <v>27</v>
      </c>
      <c r="C9" s="53">
        <v>1820079</v>
      </c>
      <c r="D9" s="54">
        <v>103031</v>
      </c>
      <c r="E9" s="54">
        <v>1376516</v>
      </c>
      <c r="F9" s="55">
        <v>715</v>
      </c>
      <c r="G9" s="55" t="s">
        <v>115</v>
      </c>
      <c r="H9" s="55" t="s">
        <v>23</v>
      </c>
      <c r="I9" s="55" t="s">
        <v>102</v>
      </c>
      <c r="J9" s="55" t="s">
        <v>94</v>
      </c>
      <c r="K9" s="55" t="s">
        <v>76</v>
      </c>
      <c r="L9" s="55" t="s">
        <v>97</v>
      </c>
      <c r="M9" s="57"/>
      <c r="N9" s="54">
        <f t="shared" si="0"/>
        <v>3300341</v>
      </c>
      <c r="O9" s="60">
        <v>3510960</v>
      </c>
      <c r="P9" s="32">
        <f t="shared" si="1"/>
        <v>-5.9989005855948232</v>
      </c>
      <c r="Q9" s="60">
        <v>3371379</v>
      </c>
      <c r="R9" s="32">
        <f t="shared" si="2"/>
        <v>-2.1070903034040374</v>
      </c>
    </row>
    <row r="10" spans="1:19" ht="36.75" thickBot="1" x14ac:dyDescent="0.6">
      <c r="A10" s="7">
        <v>6</v>
      </c>
      <c r="B10" s="48" t="s">
        <v>28</v>
      </c>
      <c r="C10" s="53">
        <v>515108</v>
      </c>
      <c r="D10" s="54">
        <v>159623</v>
      </c>
      <c r="E10" s="54">
        <v>299842</v>
      </c>
      <c r="F10" s="55" t="s">
        <v>123</v>
      </c>
      <c r="G10" s="55" t="s">
        <v>115</v>
      </c>
      <c r="H10" s="55" t="s">
        <v>23</v>
      </c>
      <c r="I10" s="55" t="s">
        <v>102</v>
      </c>
      <c r="J10" s="55" t="s">
        <v>94</v>
      </c>
      <c r="K10" s="55" t="s">
        <v>76</v>
      </c>
      <c r="L10" s="55" t="s">
        <v>97</v>
      </c>
      <c r="M10" s="57"/>
      <c r="N10" s="54">
        <f t="shared" si="0"/>
        <v>974573</v>
      </c>
      <c r="O10" s="60">
        <v>1201601</v>
      </c>
      <c r="P10" s="32">
        <f t="shared" si="1"/>
        <v>-18.89379253179716</v>
      </c>
      <c r="Q10" s="60">
        <v>894036</v>
      </c>
      <c r="R10" s="32">
        <f t="shared" si="2"/>
        <v>9.0082502270602074</v>
      </c>
    </row>
    <row r="11" spans="1:19" ht="36.75" thickBot="1" x14ac:dyDescent="0.6">
      <c r="A11" s="7">
        <v>7</v>
      </c>
      <c r="B11" s="48" t="s">
        <v>29</v>
      </c>
      <c r="C11" s="53">
        <v>1357908</v>
      </c>
      <c r="D11" s="54">
        <v>424015</v>
      </c>
      <c r="E11" s="54">
        <v>1281734</v>
      </c>
      <c r="F11" s="55" t="s">
        <v>123</v>
      </c>
      <c r="G11" s="55" t="s">
        <v>115</v>
      </c>
      <c r="H11" s="55" t="s">
        <v>23</v>
      </c>
      <c r="I11" s="55" t="s">
        <v>102</v>
      </c>
      <c r="J11" s="55" t="s">
        <v>94</v>
      </c>
      <c r="K11" s="55" t="s">
        <v>76</v>
      </c>
      <c r="L11" s="55" t="s">
        <v>97</v>
      </c>
      <c r="M11" s="57"/>
      <c r="N11" s="54">
        <f t="shared" si="0"/>
        <v>3063657</v>
      </c>
      <c r="O11" s="60">
        <v>4391370</v>
      </c>
      <c r="P11" s="32">
        <f t="shared" si="1"/>
        <v>-30.234596492666299</v>
      </c>
      <c r="Q11" s="60">
        <v>2682286</v>
      </c>
      <c r="R11" s="32">
        <f t="shared" si="2"/>
        <v>14.218133338503053</v>
      </c>
    </row>
    <row r="12" spans="1:19" ht="36.75" thickBot="1" x14ac:dyDescent="0.6">
      <c r="A12" s="7">
        <v>8</v>
      </c>
      <c r="B12" s="48" t="s">
        <v>30</v>
      </c>
      <c r="C12" s="53">
        <v>1118293</v>
      </c>
      <c r="D12" s="54">
        <v>82141</v>
      </c>
      <c r="E12" s="54">
        <v>1563995</v>
      </c>
      <c r="F12" s="54">
        <v>14596</v>
      </c>
      <c r="G12" s="55" t="s">
        <v>115</v>
      </c>
      <c r="H12" s="55" t="s">
        <v>23</v>
      </c>
      <c r="I12" s="55" t="s">
        <v>102</v>
      </c>
      <c r="J12" s="55" t="s">
        <v>94</v>
      </c>
      <c r="K12" s="55" t="s">
        <v>76</v>
      </c>
      <c r="L12" s="55" t="s">
        <v>97</v>
      </c>
      <c r="M12" s="57"/>
      <c r="N12" s="54">
        <f t="shared" si="0"/>
        <v>2779025</v>
      </c>
      <c r="O12" s="60">
        <v>3150248</v>
      </c>
      <c r="P12" s="32">
        <f t="shared" si="1"/>
        <v>-11.783929392225629</v>
      </c>
      <c r="Q12" s="60">
        <v>3054483</v>
      </c>
      <c r="R12" s="32">
        <f t="shared" si="2"/>
        <v>-9.0181546271496682</v>
      </c>
    </row>
    <row r="13" spans="1:19" ht="36.75" thickBot="1" x14ac:dyDescent="0.6">
      <c r="A13" s="7">
        <v>9</v>
      </c>
      <c r="B13" s="48" t="s">
        <v>31</v>
      </c>
      <c r="C13" s="53">
        <v>1178901</v>
      </c>
      <c r="D13" s="54">
        <v>143488</v>
      </c>
      <c r="E13" s="54">
        <v>689991</v>
      </c>
      <c r="F13" s="54">
        <v>24300</v>
      </c>
      <c r="G13" s="55" t="s">
        <v>115</v>
      </c>
      <c r="H13" s="61">
        <v>211</v>
      </c>
      <c r="I13" s="55" t="s">
        <v>102</v>
      </c>
      <c r="J13" s="55" t="s">
        <v>94</v>
      </c>
      <c r="K13" s="55" t="s">
        <v>76</v>
      </c>
      <c r="L13" s="55" t="s">
        <v>97</v>
      </c>
      <c r="M13" s="57"/>
      <c r="N13" s="54">
        <f t="shared" si="0"/>
        <v>2036891</v>
      </c>
      <c r="O13" s="60">
        <v>2196085</v>
      </c>
      <c r="P13" s="32">
        <f t="shared" si="1"/>
        <v>-7.2489908177506797</v>
      </c>
      <c r="Q13" s="60">
        <v>1871828</v>
      </c>
      <c r="R13" s="32">
        <f t="shared" si="2"/>
        <v>8.8182781751314767</v>
      </c>
    </row>
    <row r="14" spans="1:19" ht="36.75" thickBot="1" x14ac:dyDescent="0.6">
      <c r="A14" s="7">
        <v>10</v>
      </c>
      <c r="B14" s="48" t="s">
        <v>32</v>
      </c>
      <c r="C14" s="53">
        <v>2864934</v>
      </c>
      <c r="D14" s="54">
        <v>761376</v>
      </c>
      <c r="E14" s="54">
        <v>1659527</v>
      </c>
      <c r="F14" s="54">
        <v>16570</v>
      </c>
      <c r="G14" s="55" t="s">
        <v>115</v>
      </c>
      <c r="H14" s="55">
        <v>326</v>
      </c>
      <c r="I14" s="55" t="s">
        <v>102</v>
      </c>
      <c r="J14" s="55" t="s">
        <v>94</v>
      </c>
      <c r="K14" s="54">
        <v>5136</v>
      </c>
      <c r="L14" s="55" t="s">
        <v>97</v>
      </c>
      <c r="M14" s="57"/>
      <c r="N14" s="54">
        <f t="shared" si="0"/>
        <v>5307869</v>
      </c>
      <c r="O14" s="60">
        <v>6014409</v>
      </c>
      <c r="P14" s="32">
        <f t="shared" si="1"/>
        <v>-11.747455153116459</v>
      </c>
      <c r="Q14" s="60">
        <v>4563669</v>
      </c>
      <c r="R14" s="32">
        <f t="shared" si="2"/>
        <v>16.307054696561035</v>
      </c>
    </row>
    <row r="15" spans="1:19" ht="36.75" thickBot="1" x14ac:dyDescent="0.6">
      <c r="A15" s="7">
        <v>11</v>
      </c>
      <c r="B15" s="48" t="s">
        <v>33</v>
      </c>
      <c r="C15" s="53">
        <v>704109</v>
      </c>
      <c r="D15" s="54">
        <v>65876</v>
      </c>
      <c r="E15" s="54">
        <v>539100</v>
      </c>
      <c r="F15" s="55" t="s">
        <v>123</v>
      </c>
      <c r="G15" s="55" t="s">
        <v>115</v>
      </c>
      <c r="H15" s="55" t="s">
        <v>23</v>
      </c>
      <c r="I15" s="55" t="s">
        <v>102</v>
      </c>
      <c r="J15" s="55" t="s">
        <v>94</v>
      </c>
      <c r="K15" s="55" t="s">
        <v>76</v>
      </c>
      <c r="L15" s="55" t="s">
        <v>97</v>
      </c>
      <c r="M15" s="57"/>
      <c r="N15" s="54">
        <f t="shared" si="0"/>
        <v>1309085</v>
      </c>
      <c r="O15" s="60">
        <v>1401626</v>
      </c>
      <c r="P15" s="32">
        <f t="shared" si="1"/>
        <v>-6.6024032088445841</v>
      </c>
      <c r="Q15" s="60">
        <v>1924208</v>
      </c>
      <c r="R15" s="32">
        <f t="shared" si="2"/>
        <v>-31.96759393994828</v>
      </c>
    </row>
    <row r="16" spans="1:19" ht="36.75" thickBot="1" x14ac:dyDescent="0.6">
      <c r="A16" s="7">
        <v>12</v>
      </c>
      <c r="B16" s="48" t="s">
        <v>34</v>
      </c>
      <c r="C16" s="53">
        <v>2367307</v>
      </c>
      <c r="D16" s="54">
        <v>1048740</v>
      </c>
      <c r="E16" s="54">
        <v>1247396</v>
      </c>
      <c r="F16" s="54">
        <v>33528</v>
      </c>
      <c r="G16" s="55" t="s">
        <v>115</v>
      </c>
      <c r="H16" s="55" t="s">
        <v>23</v>
      </c>
      <c r="I16" s="55" t="s">
        <v>102</v>
      </c>
      <c r="J16" s="55" t="s">
        <v>94</v>
      </c>
      <c r="K16" s="54">
        <v>7448</v>
      </c>
      <c r="L16" s="55" t="s">
        <v>97</v>
      </c>
      <c r="M16" s="57"/>
      <c r="N16" s="54">
        <f t="shared" si="0"/>
        <v>4704419</v>
      </c>
      <c r="O16" s="60">
        <v>5883712</v>
      </c>
      <c r="P16" s="32">
        <f t="shared" si="1"/>
        <v>-20.043350184373402</v>
      </c>
      <c r="Q16" s="60">
        <v>3558828</v>
      </c>
      <c r="R16" s="32">
        <f t="shared" si="2"/>
        <v>32.190119893403107</v>
      </c>
    </row>
    <row r="17" spans="1:18" ht="36.75" thickBot="1" x14ac:dyDescent="0.6">
      <c r="A17" s="7">
        <v>13</v>
      </c>
      <c r="B17" s="48" t="s">
        <v>35</v>
      </c>
      <c r="C17" s="53">
        <v>987801</v>
      </c>
      <c r="D17" s="54">
        <v>121401</v>
      </c>
      <c r="E17" s="54">
        <v>336204</v>
      </c>
      <c r="F17" s="55">
        <v>227</v>
      </c>
      <c r="G17" s="55" t="s">
        <v>115</v>
      </c>
      <c r="H17" s="55" t="s">
        <v>23</v>
      </c>
      <c r="I17" s="55" t="s">
        <v>102</v>
      </c>
      <c r="J17" s="55" t="s">
        <v>94</v>
      </c>
      <c r="K17" s="55" t="s">
        <v>76</v>
      </c>
      <c r="L17" s="55" t="s">
        <v>97</v>
      </c>
      <c r="M17" s="57"/>
      <c r="N17" s="54">
        <f t="shared" si="0"/>
        <v>1445633</v>
      </c>
      <c r="O17" s="60">
        <v>1545729</v>
      </c>
      <c r="P17" s="32">
        <f t="shared" si="1"/>
        <v>-6.4756500007439852</v>
      </c>
      <c r="Q17" s="60">
        <v>2338556</v>
      </c>
      <c r="R17" s="32">
        <f t="shared" si="2"/>
        <v>-38.182664858143227</v>
      </c>
    </row>
    <row r="18" spans="1:18" ht="36.75" thickBot="1" x14ac:dyDescent="0.6">
      <c r="A18" s="7">
        <v>14</v>
      </c>
      <c r="B18" s="48" t="s">
        <v>36</v>
      </c>
      <c r="C18" s="53">
        <v>1696464</v>
      </c>
      <c r="D18" s="54">
        <v>331644</v>
      </c>
      <c r="E18" s="54">
        <v>839844</v>
      </c>
      <c r="F18" s="54">
        <v>23144</v>
      </c>
      <c r="G18" s="55" t="s">
        <v>115</v>
      </c>
      <c r="H18" s="61">
        <v>111</v>
      </c>
      <c r="I18" s="55" t="s">
        <v>102</v>
      </c>
      <c r="J18" s="55" t="s">
        <v>94</v>
      </c>
      <c r="K18" s="55" t="s">
        <v>76</v>
      </c>
      <c r="L18" s="55" t="s">
        <v>97</v>
      </c>
      <c r="M18" s="57"/>
      <c r="N18" s="54">
        <f t="shared" si="0"/>
        <v>2891207</v>
      </c>
      <c r="O18" s="60">
        <v>3141783</v>
      </c>
      <c r="P18" s="32">
        <f t="shared" si="1"/>
        <v>-7.9755985693474054</v>
      </c>
      <c r="Q18" s="60">
        <v>2646299</v>
      </c>
      <c r="R18" s="32">
        <f t="shared" si="2"/>
        <v>9.2547365207030641</v>
      </c>
    </row>
    <row r="19" spans="1:18" ht="36.75" thickBot="1" x14ac:dyDescent="0.6">
      <c r="A19" s="7">
        <v>15</v>
      </c>
      <c r="B19" s="48" t="s">
        <v>37</v>
      </c>
      <c r="C19" s="53">
        <v>3332418</v>
      </c>
      <c r="D19" s="54">
        <v>783208</v>
      </c>
      <c r="E19" s="54">
        <v>1994550</v>
      </c>
      <c r="F19" s="54">
        <v>186963</v>
      </c>
      <c r="G19" s="55" t="s">
        <v>115</v>
      </c>
      <c r="H19" s="54">
        <v>5877</v>
      </c>
      <c r="I19" s="55" t="s">
        <v>102</v>
      </c>
      <c r="J19" s="61">
        <v>54</v>
      </c>
      <c r="K19" s="54">
        <v>18156</v>
      </c>
      <c r="L19" s="55" t="s">
        <v>97</v>
      </c>
      <c r="M19" s="57"/>
      <c r="N19" s="54">
        <f t="shared" si="0"/>
        <v>6321226</v>
      </c>
      <c r="O19" s="60">
        <v>7808784</v>
      </c>
      <c r="P19" s="32">
        <f t="shared" si="1"/>
        <v>-19.049803400888027</v>
      </c>
      <c r="Q19" s="60">
        <v>5615272</v>
      </c>
      <c r="R19" s="32">
        <f t="shared" si="2"/>
        <v>12.572035691236326</v>
      </c>
    </row>
    <row r="20" spans="1:18" ht="36.75" thickBot="1" x14ac:dyDescent="0.6">
      <c r="A20" s="7">
        <v>16</v>
      </c>
      <c r="B20" s="48" t="s">
        <v>38</v>
      </c>
      <c r="C20" s="53">
        <v>1017446</v>
      </c>
      <c r="D20" s="54">
        <v>64636</v>
      </c>
      <c r="E20" s="54">
        <v>749009</v>
      </c>
      <c r="F20" s="54">
        <v>10245</v>
      </c>
      <c r="G20" s="55" t="s">
        <v>115</v>
      </c>
      <c r="H20" s="55" t="s">
        <v>23</v>
      </c>
      <c r="I20" s="55" t="s">
        <v>102</v>
      </c>
      <c r="J20" s="55" t="s">
        <v>94</v>
      </c>
      <c r="K20" s="55" t="s">
        <v>76</v>
      </c>
      <c r="L20" s="55" t="s">
        <v>97</v>
      </c>
      <c r="M20" s="57"/>
      <c r="N20" s="54">
        <f t="shared" si="0"/>
        <v>1841336</v>
      </c>
      <c r="O20" s="60">
        <v>2192232</v>
      </c>
      <c r="P20" s="32">
        <f t="shared" si="1"/>
        <v>-16.006335095920505</v>
      </c>
      <c r="Q20" s="60">
        <v>1766483</v>
      </c>
      <c r="R20" s="32">
        <f t="shared" si="2"/>
        <v>4.2374027941395411</v>
      </c>
    </row>
    <row r="21" spans="1:18" ht="36.75" thickBot="1" x14ac:dyDescent="0.6">
      <c r="A21" s="7">
        <v>17</v>
      </c>
      <c r="B21" s="48" t="s">
        <v>39</v>
      </c>
      <c r="C21" s="53">
        <v>2101830</v>
      </c>
      <c r="D21" s="54">
        <v>185065</v>
      </c>
      <c r="E21" s="54">
        <v>882495</v>
      </c>
      <c r="F21" s="54">
        <v>23609</v>
      </c>
      <c r="G21" s="55" t="s">
        <v>115</v>
      </c>
      <c r="H21" s="61">
        <v>30</v>
      </c>
      <c r="I21" s="55" t="s">
        <v>102</v>
      </c>
      <c r="J21" s="55" t="s">
        <v>94</v>
      </c>
      <c r="K21" s="55" t="s">
        <v>76</v>
      </c>
      <c r="L21" s="55" t="s">
        <v>97</v>
      </c>
      <c r="M21" s="57"/>
      <c r="N21" s="54">
        <f t="shared" si="0"/>
        <v>3193029</v>
      </c>
      <c r="O21" s="60">
        <v>3262717</v>
      </c>
      <c r="P21" s="32">
        <f t="shared" si="1"/>
        <v>-2.1358885861078361</v>
      </c>
      <c r="Q21" s="60">
        <v>3127808</v>
      </c>
      <c r="R21" s="32">
        <f t="shared" si="2"/>
        <v>2.0851983241938123</v>
      </c>
    </row>
    <row r="22" spans="1:18" ht="36.75" thickBot="1" x14ac:dyDescent="0.6">
      <c r="A22" s="7">
        <v>18</v>
      </c>
      <c r="B22" s="48" t="s">
        <v>40</v>
      </c>
      <c r="C22" s="53">
        <v>1188142</v>
      </c>
      <c r="D22" s="54">
        <v>85566</v>
      </c>
      <c r="E22" s="54">
        <v>956502</v>
      </c>
      <c r="F22" s="55">
        <v>643</v>
      </c>
      <c r="G22" s="55" t="s">
        <v>115</v>
      </c>
      <c r="H22" s="55" t="s">
        <v>23</v>
      </c>
      <c r="I22" s="55" t="s">
        <v>102</v>
      </c>
      <c r="J22" s="55" t="s">
        <v>94</v>
      </c>
      <c r="K22" s="55" t="s">
        <v>76</v>
      </c>
      <c r="L22" s="55" t="s">
        <v>97</v>
      </c>
      <c r="M22" s="57"/>
      <c r="N22" s="54">
        <f t="shared" si="0"/>
        <v>2230853</v>
      </c>
      <c r="O22" s="60">
        <v>2307107</v>
      </c>
      <c r="P22" s="32">
        <f t="shared" si="1"/>
        <v>-3.3051783033903499</v>
      </c>
      <c r="Q22" s="60">
        <v>2212843</v>
      </c>
      <c r="R22" s="32">
        <f t="shared" si="2"/>
        <v>0.8138851242496643</v>
      </c>
    </row>
    <row r="23" spans="1:18" ht="36.75" thickBot="1" x14ac:dyDescent="0.6">
      <c r="A23" s="7">
        <v>19</v>
      </c>
      <c r="B23" s="48" t="s">
        <v>41</v>
      </c>
      <c r="C23" s="53">
        <v>3178756</v>
      </c>
      <c r="D23" s="54">
        <v>520591</v>
      </c>
      <c r="E23" s="54">
        <v>2544690</v>
      </c>
      <c r="F23" s="54">
        <v>75860</v>
      </c>
      <c r="G23" s="55" t="s">
        <v>115</v>
      </c>
      <c r="H23" s="55">
        <v>240</v>
      </c>
      <c r="I23" s="55" t="s">
        <v>102</v>
      </c>
      <c r="J23" s="55" t="s">
        <v>94</v>
      </c>
      <c r="K23" s="54">
        <v>56475</v>
      </c>
      <c r="L23" s="55" t="s">
        <v>97</v>
      </c>
      <c r="M23" s="57"/>
      <c r="N23" s="54">
        <f t="shared" si="0"/>
        <v>6376612</v>
      </c>
      <c r="O23" s="60">
        <v>7305854</v>
      </c>
      <c r="P23" s="32">
        <f t="shared" si="1"/>
        <v>-12.719142758669966</v>
      </c>
      <c r="Q23" s="60">
        <v>6255376</v>
      </c>
      <c r="R23" s="32">
        <f t="shared" si="2"/>
        <v>1.9381089162346117</v>
      </c>
    </row>
    <row r="24" spans="1:18" ht="36.75" thickBot="1" x14ac:dyDescent="0.6">
      <c r="A24" s="7">
        <v>20</v>
      </c>
      <c r="B24" s="48" t="s">
        <v>42</v>
      </c>
      <c r="C24" s="53">
        <v>4589451</v>
      </c>
      <c r="D24" s="54">
        <v>527580</v>
      </c>
      <c r="E24" s="54">
        <v>3564891</v>
      </c>
      <c r="F24" s="54">
        <v>75029</v>
      </c>
      <c r="G24" s="55" t="s">
        <v>115</v>
      </c>
      <c r="H24" s="55" t="s">
        <v>23</v>
      </c>
      <c r="I24" s="55" t="s">
        <v>102</v>
      </c>
      <c r="J24" s="55" t="s">
        <v>94</v>
      </c>
      <c r="K24" s="54">
        <v>26718</v>
      </c>
      <c r="L24" s="55" t="s">
        <v>97</v>
      </c>
      <c r="M24" s="57"/>
      <c r="N24" s="54">
        <f t="shared" si="0"/>
        <v>8783669</v>
      </c>
      <c r="O24" s="60">
        <v>9067983</v>
      </c>
      <c r="P24" s="32">
        <f t="shared" si="1"/>
        <v>-3.1353609727764158</v>
      </c>
      <c r="Q24" s="60">
        <v>8518294</v>
      </c>
      <c r="R24" s="32">
        <f t="shared" si="2"/>
        <v>3.1153538490218815</v>
      </c>
    </row>
    <row r="25" spans="1:18" ht="36.75" thickBot="1" x14ac:dyDescent="0.6">
      <c r="A25" s="7">
        <v>21</v>
      </c>
      <c r="B25" s="48" t="s">
        <v>43</v>
      </c>
      <c r="C25" s="53">
        <v>2110913</v>
      </c>
      <c r="D25" s="54">
        <v>177002</v>
      </c>
      <c r="E25" s="54">
        <v>1263194</v>
      </c>
      <c r="F25" s="54">
        <v>9520</v>
      </c>
      <c r="G25" s="55" t="s">
        <v>115</v>
      </c>
      <c r="H25" s="55" t="s">
        <v>23</v>
      </c>
      <c r="I25" s="55" t="s">
        <v>102</v>
      </c>
      <c r="J25" s="55" t="s">
        <v>94</v>
      </c>
      <c r="K25" s="55" t="s">
        <v>76</v>
      </c>
      <c r="L25" s="55" t="s">
        <v>97</v>
      </c>
      <c r="M25" s="57"/>
      <c r="N25" s="54">
        <f t="shared" si="0"/>
        <v>3560629</v>
      </c>
      <c r="O25" s="60">
        <v>4491134</v>
      </c>
      <c r="P25" s="32">
        <f t="shared" si="1"/>
        <v>-20.718709350466945</v>
      </c>
      <c r="Q25" s="60">
        <v>3699444</v>
      </c>
      <c r="R25" s="32">
        <f t="shared" si="2"/>
        <v>-3.7523206189903133</v>
      </c>
    </row>
    <row r="26" spans="1:18" ht="36.75" thickBot="1" x14ac:dyDescent="0.6">
      <c r="A26" s="7">
        <v>22</v>
      </c>
      <c r="B26" s="48" t="s">
        <v>44</v>
      </c>
      <c r="C26" s="53">
        <v>1280342</v>
      </c>
      <c r="D26" s="54">
        <v>82975</v>
      </c>
      <c r="E26" s="54">
        <v>730438</v>
      </c>
      <c r="F26" s="55">
        <v>935</v>
      </c>
      <c r="G26" s="55" t="s">
        <v>115</v>
      </c>
      <c r="H26" s="55" t="s">
        <v>23</v>
      </c>
      <c r="I26" s="55" t="s">
        <v>102</v>
      </c>
      <c r="J26" s="55" t="s">
        <v>94</v>
      </c>
      <c r="K26" s="55" t="s">
        <v>76</v>
      </c>
      <c r="L26" s="55" t="s">
        <v>97</v>
      </c>
      <c r="M26" s="57"/>
      <c r="N26" s="54">
        <f t="shared" si="0"/>
        <v>2094690</v>
      </c>
      <c r="O26" s="60">
        <v>2528194</v>
      </c>
      <c r="P26" s="32">
        <f t="shared" si="1"/>
        <v>-17.14678541282829</v>
      </c>
      <c r="Q26" s="60">
        <v>1997638</v>
      </c>
      <c r="R26" s="32">
        <f t="shared" si="2"/>
        <v>4.8583376968199445</v>
      </c>
    </row>
    <row r="27" spans="1:18" ht="36.75" thickBot="1" x14ac:dyDescent="0.6">
      <c r="A27" s="7">
        <v>23</v>
      </c>
      <c r="B27" s="48" t="s">
        <v>45</v>
      </c>
      <c r="C27" s="53">
        <v>1295887</v>
      </c>
      <c r="D27" s="54">
        <v>490467</v>
      </c>
      <c r="E27" s="54">
        <v>548915</v>
      </c>
      <c r="F27" s="55" t="s">
        <v>123</v>
      </c>
      <c r="G27" s="55" t="s">
        <v>115</v>
      </c>
      <c r="H27" s="55" t="s">
        <v>23</v>
      </c>
      <c r="I27" s="55" t="s">
        <v>102</v>
      </c>
      <c r="J27" s="55" t="s">
        <v>94</v>
      </c>
      <c r="K27" s="55" t="s">
        <v>76</v>
      </c>
      <c r="L27" s="55" t="s">
        <v>97</v>
      </c>
      <c r="M27" s="57"/>
      <c r="N27" s="54">
        <f t="shared" si="0"/>
        <v>2335269</v>
      </c>
      <c r="O27" s="60">
        <v>3627020</v>
      </c>
      <c r="P27" s="32">
        <f t="shared" si="1"/>
        <v>-35.614664380124736</v>
      </c>
      <c r="Q27" s="60">
        <v>2299511</v>
      </c>
      <c r="R27" s="32">
        <f t="shared" si="2"/>
        <v>1.5550262642796664</v>
      </c>
    </row>
    <row r="28" spans="1:18" ht="36.75" thickBot="1" x14ac:dyDescent="0.6">
      <c r="A28" s="7">
        <v>24</v>
      </c>
      <c r="B28" s="48" t="s">
        <v>46</v>
      </c>
      <c r="C28" s="53">
        <v>1842081</v>
      </c>
      <c r="D28" s="54">
        <v>428877</v>
      </c>
      <c r="E28" s="54">
        <v>896163</v>
      </c>
      <c r="F28" s="54">
        <v>33792</v>
      </c>
      <c r="G28" s="55" t="s">
        <v>115</v>
      </c>
      <c r="H28" s="55">
        <v>263</v>
      </c>
      <c r="I28" s="55" t="s">
        <v>102</v>
      </c>
      <c r="J28" s="55" t="s">
        <v>94</v>
      </c>
      <c r="K28" s="55" t="s">
        <v>76</v>
      </c>
      <c r="L28" s="55" t="s">
        <v>97</v>
      </c>
      <c r="M28" s="57"/>
      <c r="N28" s="54">
        <f t="shared" si="0"/>
        <v>3201176</v>
      </c>
      <c r="O28" s="60">
        <v>3987787</v>
      </c>
      <c r="P28" s="32">
        <f t="shared" si="1"/>
        <v>-19.725501888641496</v>
      </c>
      <c r="Q28" s="60">
        <v>3150807</v>
      </c>
      <c r="R28" s="32">
        <f t="shared" si="2"/>
        <v>1.5986063253001532</v>
      </c>
    </row>
    <row r="29" spans="1:18" ht="36.75" thickBot="1" x14ac:dyDescent="0.6">
      <c r="A29" s="7">
        <v>25</v>
      </c>
      <c r="B29" s="48" t="s">
        <v>47</v>
      </c>
      <c r="C29" s="53">
        <v>7986075</v>
      </c>
      <c r="D29" s="54">
        <v>3032994</v>
      </c>
      <c r="E29" s="54">
        <v>5832401</v>
      </c>
      <c r="F29" s="54">
        <v>733018</v>
      </c>
      <c r="G29" s="55" t="s">
        <v>115</v>
      </c>
      <c r="H29" s="54">
        <v>5055</v>
      </c>
      <c r="I29" s="55" t="s">
        <v>102</v>
      </c>
      <c r="J29" s="54">
        <v>2149</v>
      </c>
      <c r="K29" s="54">
        <v>39788</v>
      </c>
      <c r="L29" s="55" t="s">
        <v>97</v>
      </c>
      <c r="M29" s="57"/>
      <c r="N29" s="54">
        <f t="shared" si="0"/>
        <v>17631480</v>
      </c>
      <c r="O29" s="60">
        <v>18841943</v>
      </c>
      <c r="P29" s="32">
        <f t="shared" si="1"/>
        <v>-6.4243002964184743</v>
      </c>
      <c r="Q29" s="60">
        <v>17622527</v>
      </c>
      <c r="R29" s="32">
        <f t="shared" si="2"/>
        <v>5.0804291575209395E-2</v>
      </c>
    </row>
    <row r="30" spans="1:18" ht="36.75" thickBot="1" x14ac:dyDescent="0.6">
      <c r="A30" s="7">
        <v>26</v>
      </c>
      <c r="B30" s="48" t="s">
        <v>48</v>
      </c>
      <c r="C30" s="53">
        <v>1544969</v>
      </c>
      <c r="D30" s="54">
        <v>275620</v>
      </c>
      <c r="E30" s="54">
        <v>1156679</v>
      </c>
      <c r="F30" s="54">
        <v>16947</v>
      </c>
      <c r="G30" s="55" t="s">
        <v>115</v>
      </c>
      <c r="H30" s="55" t="s">
        <v>23</v>
      </c>
      <c r="I30" s="55" t="s">
        <v>102</v>
      </c>
      <c r="J30" s="55" t="s">
        <v>94</v>
      </c>
      <c r="K30" s="55" t="s">
        <v>76</v>
      </c>
      <c r="L30" s="55" t="s">
        <v>97</v>
      </c>
      <c r="M30" s="57"/>
      <c r="N30" s="54">
        <f t="shared" si="0"/>
        <v>2994215</v>
      </c>
      <c r="O30" s="60">
        <v>3868455</v>
      </c>
      <c r="P30" s="32">
        <f t="shared" si="1"/>
        <v>-22.599203041007325</v>
      </c>
      <c r="Q30" s="60">
        <v>2919539</v>
      </c>
      <c r="R30" s="32">
        <f t="shared" si="2"/>
        <v>2.5578010774988789</v>
      </c>
    </row>
    <row r="31" spans="1:18" ht="36.75" thickBot="1" x14ac:dyDescent="0.6">
      <c r="A31" s="7">
        <v>27</v>
      </c>
      <c r="B31" s="48" t="s">
        <v>49</v>
      </c>
      <c r="C31" s="53">
        <v>2418450</v>
      </c>
      <c r="D31" s="54">
        <v>473716</v>
      </c>
      <c r="E31" s="54">
        <v>1378603</v>
      </c>
      <c r="F31" s="54">
        <v>19605</v>
      </c>
      <c r="G31" s="55" t="s">
        <v>115</v>
      </c>
      <c r="H31" s="55" t="s">
        <v>23</v>
      </c>
      <c r="I31" s="55" t="s">
        <v>102</v>
      </c>
      <c r="J31" s="55" t="s">
        <v>94</v>
      </c>
      <c r="K31" s="55" t="s">
        <v>76</v>
      </c>
      <c r="L31" s="55" t="s">
        <v>97</v>
      </c>
      <c r="M31" s="57"/>
      <c r="N31" s="54">
        <f t="shared" si="0"/>
        <v>4290374</v>
      </c>
      <c r="O31" s="60">
        <v>5666039</v>
      </c>
      <c r="P31" s="32">
        <f t="shared" si="1"/>
        <v>-24.279130447213653</v>
      </c>
      <c r="Q31" s="60">
        <v>4174898</v>
      </c>
      <c r="R31" s="32">
        <f t="shared" si="2"/>
        <v>2.7659597911134597</v>
      </c>
    </row>
    <row r="32" spans="1:18" ht="36.75" thickBot="1" x14ac:dyDescent="0.6">
      <c r="A32" s="7">
        <v>28</v>
      </c>
      <c r="B32" s="48" t="s">
        <v>50</v>
      </c>
      <c r="C32" s="53">
        <v>4145078</v>
      </c>
      <c r="D32" s="54">
        <v>918874</v>
      </c>
      <c r="E32" s="54">
        <v>3071040</v>
      </c>
      <c r="F32" s="54">
        <v>128031</v>
      </c>
      <c r="G32" s="55" t="s">
        <v>115</v>
      </c>
      <c r="H32" s="55" t="s">
        <v>124</v>
      </c>
      <c r="I32" s="55" t="s">
        <v>102</v>
      </c>
      <c r="J32" s="55" t="s">
        <v>94</v>
      </c>
      <c r="K32" s="55" t="s">
        <v>76</v>
      </c>
      <c r="L32" s="55" t="s">
        <v>97</v>
      </c>
      <c r="M32" s="57"/>
      <c r="N32" s="54">
        <f t="shared" si="0"/>
        <v>8263023</v>
      </c>
      <c r="O32" s="60">
        <v>9528795</v>
      </c>
      <c r="P32" s="32">
        <f t="shared" si="1"/>
        <v>-13.283652340091271</v>
      </c>
      <c r="Q32" s="60">
        <v>7906963</v>
      </c>
      <c r="R32" s="32">
        <f t="shared" si="2"/>
        <v>4.5031195921872911</v>
      </c>
    </row>
    <row r="33" spans="1:18" ht="36.75" thickBot="1" x14ac:dyDescent="0.6">
      <c r="A33" s="7">
        <v>29</v>
      </c>
      <c r="B33" s="48" t="s">
        <v>51</v>
      </c>
      <c r="C33" s="53">
        <v>1835893</v>
      </c>
      <c r="D33" s="54">
        <v>558621</v>
      </c>
      <c r="E33" s="54">
        <v>636736</v>
      </c>
      <c r="F33" s="54">
        <v>1222</v>
      </c>
      <c r="G33" s="55" t="s">
        <v>115</v>
      </c>
      <c r="H33" s="55" t="s">
        <v>23</v>
      </c>
      <c r="I33" s="55" t="s">
        <v>102</v>
      </c>
      <c r="J33" s="55" t="s">
        <v>94</v>
      </c>
      <c r="K33" s="55" t="s">
        <v>76</v>
      </c>
      <c r="L33" s="55" t="s">
        <v>97</v>
      </c>
      <c r="M33" s="57"/>
      <c r="N33" s="54">
        <f t="shared" si="0"/>
        <v>3032472</v>
      </c>
      <c r="O33" s="60">
        <v>3735339</v>
      </c>
      <c r="P33" s="32">
        <f t="shared" si="1"/>
        <v>-18.816685714469291</v>
      </c>
      <c r="Q33" s="60">
        <v>2969999</v>
      </c>
      <c r="R33" s="32">
        <f t="shared" si="2"/>
        <v>2.1034687217066401</v>
      </c>
    </row>
    <row r="34" spans="1:18" ht="36.75" thickBot="1" x14ac:dyDescent="0.6">
      <c r="A34" s="7">
        <v>30</v>
      </c>
      <c r="B34" s="48" t="s">
        <v>52</v>
      </c>
      <c r="C34" s="53">
        <v>2008806</v>
      </c>
      <c r="D34" s="54">
        <v>459135</v>
      </c>
      <c r="E34" s="54">
        <v>829861</v>
      </c>
      <c r="F34" s="55" t="s">
        <v>123</v>
      </c>
      <c r="G34" s="55" t="s">
        <v>115</v>
      </c>
      <c r="H34" s="55" t="s">
        <v>23</v>
      </c>
      <c r="I34" s="55" t="s">
        <v>102</v>
      </c>
      <c r="J34" s="55" t="s">
        <v>94</v>
      </c>
      <c r="K34" s="55" t="s">
        <v>76</v>
      </c>
      <c r="L34" s="55" t="s">
        <v>97</v>
      </c>
      <c r="M34" s="57"/>
      <c r="N34" s="54">
        <f t="shared" si="0"/>
        <v>3297802</v>
      </c>
      <c r="O34" s="60">
        <v>3854925</v>
      </c>
      <c r="P34" s="32">
        <f t="shared" si="1"/>
        <v>-14.452239667438407</v>
      </c>
      <c r="Q34" s="60">
        <v>3224684</v>
      </c>
      <c r="R34" s="32">
        <f t="shared" si="2"/>
        <v>2.267446980851457</v>
      </c>
    </row>
    <row r="35" spans="1:18" ht="36.75" thickBot="1" x14ac:dyDescent="0.6">
      <c r="A35" s="7">
        <v>31</v>
      </c>
      <c r="B35" s="48" t="s">
        <v>53</v>
      </c>
      <c r="C35" s="53">
        <v>3057442</v>
      </c>
      <c r="D35" s="54">
        <v>1084610</v>
      </c>
      <c r="E35" s="54">
        <v>2105280</v>
      </c>
      <c r="F35" s="54">
        <v>82734</v>
      </c>
      <c r="G35" s="55" t="s">
        <v>115</v>
      </c>
      <c r="H35" s="55">
        <v>305</v>
      </c>
      <c r="I35" s="55" t="s">
        <v>102</v>
      </c>
      <c r="J35" s="55" t="s">
        <v>94</v>
      </c>
      <c r="K35" s="54">
        <v>31003</v>
      </c>
      <c r="L35" s="55" t="s">
        <v>97</v>
      </c>
      <c r="M35" s="57"/>
      <c r="N35" s="54">
        <f t="shared" si="0"/>
        <v>6361374</v>
      </c>
      <c r="O35" s="60">
        <v>8227343</v>
      </c>
      <c r="P35" s="32">
        <f t="shared" si="1"/>
        <v>-22.680092467276495</v>
      </c>
      <c r="Q35" s="60">
        <v>6345393</v>
      </c>
      <c r="R35" s="32">
        <f t="shared" si="2"/>
        <v>0.25185201294860698</v>
      </c>
    </row>
    <row r="36" spans="1:18" ht="36.75" thickBot="1" x14ac:dyDescent="0.6">
      <c r="A36" s="7">
        <v>32</v>
      </c>
      <c r="B36" s="48" t="s">
        <v>54</v>
      </c>
      <c r="C36" s="53">
        <v>1667677</v>
      </c>
      <c r="D36" s="54">
        <v>183226</v>
      </c>
      <c r="E36" s="54">
        <v>992897</v>
      </c>
      <c r="F36" s="54">
        <v>21656</v>
      </c>
      <c r="G36" s="55" t="s">
        <v>115</v>
      </c>
      <c r="H36" s="55" t="s">
        <v>23</v>
      </c>
      <c r="I36" s="55" t="s">
        <v>102</v>
      </c>
      <c r="J36" s="55" t="s">
        <v>94</v>
      </c>
      <c r="K36" s="55" t="s">
        <v>76</v>
      </c>
      <c r="L36" s="55" t="s">
        <v>97</v>
      </c>
      <c r="M36" s="57"/>
      <c r="N36" s="54">
        <f t="shared" si="0"/>
        <v>2865456</v>
      </c>
      <c r="O36" s="60">
        <v>3408240</v>
      </c>
      <c r="P36" s="32">
        <f t="shared" si="1"/>
        <v>-15.925639039504262</v>
      </c>
      <c r="Q36" s="60">
        <v>2826494</v>
      </c>
      <c r="R36" s="32">
        <f t="shared" si="2"/>
        <v>1.3784568444157321</v>
      </c>
    </row>
    <row r="37" spans="1:18" ht="36.75" thickBot="1" x14ac:dyDescent="0.6">
      <c r="A37" s="7">
        <v>33</v>
      </c>
      <c r="B37" s="48" t="s">
        <v>55</v>
      </c>
      <c r="C37" s="53">
        <v>2989195</v>
      </c>
      <c r="D37" s="54">
        <v>529234</v>
      </c>
      <c r="E37" s="54">
        <v>1426324</v>
      </c>
      <c r="F37" s="54">
        <v>109748</v>
      </c>
      <c r="G37" s="55" t="s">
        <v>115</v>
      </c>
      <c r="H37" s="54">
        <v>2128</v>
      </c>
      <c r="I37" s="55" t="s">
        <v>102</v>
      </c>
      <c r="J37" s="61">
        <v>56</v>
      </c>
      <c r="K37" s="54">
        <v>16886</v>
      </c>
      <c r="L37" s="55" t="s">
        <v>97</v>
      </c>
      <c r="M37" s="57"/>
      <c r="N37" s="54">
        <f t="shared" si="0"/>
        <v>5073571</v>
      </c>
      <c r="O37" s="60">
        <v>5654163</v>
      </c>
      <c r="P37" s="32">
        <f t="shared" si="1"/>
        <v>-10.268398700214338</v>
      </c>
      <c r="Q37" s="60">
        <v>4983627</v>
      </c>
      <c r="R37" s="32">
        <f t="shared" si="2"/>
        <v>1.8047899652201098</v>
      </c>
    </row>
    <row r="38" spans="1:18" ht="36.75" thickBot="1" x14ac:dyDescent="0.6">
      <c r="A38" s="7">
        <v>34</v>
      </c>
      <c r="B38" s="48" t="s">
        <v>56</v>
      </c>
      <c r="C38" s="53">
        <v>1297924</v>
      </c>
      <c r="D38" s="54">
        <v>189583</v>
      </c>
      <c r="E38" s="54">
        <v>677100</v>
      </c>
      <c r="F38" s="54">
        <v>23470</v>
      </c>
      <c r="G38" s="55" t="s">
        <v>115</v>
      </c>
      <c r="H38" s="55" t="s">
        <v>23</v>
      </c>
      <c r="I38" s="55" t="s">
        <v>102</v>
      </c>
      <c r="J38" s="55" t="s">
        <v>94</v>
      </c>
      <c r="K38" s="55" t="s">
        <v>76</v>
      </c>
      <c r="L38" s="55" t="s">
        <v>97</v>
      </c>
      <c r="M38" s="57"/>
      <c r="N38" s="54">
        <f t="shared" si="0"/>
        <v>2188077</v>
      </c>
      <c r="O38" s="60">
        <v>2557742</v>
      </c>
      <c r="P38" s="32">
        <f t="shared" si="1"/>
        <v>-14.452786872170845</v>
      </c>
      <c r="Q38" s="60">
        <v>2120093</v>
      </c>
      <c r="R38" s="32">
        <f t="shared" si="2"/>
        <v>3.2066517836717536</v>
      </c>
    </row>
    <row r="39" spans="1:18" ht="36.75" thickBot="1" x14ac:dyDescent="0.6">
      <c r="A39" s="7">
        <v>35</v>
      </c>
      <c r="B39" s="48" t="s">
        <v>57</v>
      </c>
      <c r="C39" s="53">
        <v>1230895</v>
      </c>
      <c r="D39" s="54">
        <v>47902</v>
      </c>
      <c r="E39" s="54">
        <v>991558</v>
      </c>
      <c r="F39" s="54">
        <v>2139</v>
      </c>
      <c r="G39" s="55" t="s">
        <v>115</v>
      </c>
      <c r="H39" s="55" t="s">
        <v>23</v>
      </c>
      <c r="I39" s="55" t="s">
        <v>102</v>
      </c>
      <c r="J39" s="55" t="s">
        <v>94</v>
      </c>
      <c r="K39" s="55" t="s">
        <v>76</v>
      </c>
      <c r="L39" s="55" t="s">
        <v>97</v>
      </c>
      <c r="M39" s="57"/>
      <c r="N39" s="54">
        <f t="shared" si="0"/>
        <v>2272494</v>
      </c>
      <c r="O39" s="60">
        <v>2557483</v>
      </c>
      <c r="P39" s="32">
        <f t="shared" si="1"/>
        <v>-11.143338978206305</v>
      </c>
      <c r="Q39" s="60">
        <v>2222231</v>
      </c>
      <c r="R39" s="32">
        <f t="shared" si="2"/>
        <v>2.2618260657870404</v>
      </c>
    </row>
    <row r="40" spans="1:18" ht="36.75" thickBot="1" x14ac:dyDescent="0.6">
      <c r="A40" s="7">
        <v>36</v>
      </c>
      <c r="B40" s="48" t="s">
        <v>58</v>
      </c>
      <c r="C40" s="53">
        <v>1056916</v>
      </c>
      <c r="D40" s="54">
        <v>30917</v>
      </c>
      <c r="E40" s="54">
        <v>972149</v>
      </c>
      <c r="F40" s="55" t="s">
        <v>123</v>
      </c>
      <c r="G40" s="55" t="s">
        <v>115</v>
      </c>
      <c r="H40" s="55" t="s">
        <v>23</v>
      </c>
      <c r="I40" s="55" t="s">
        <v>102</v>
      </c>
      <c r="J40" s="55" t="s">
        <v>94</v>
      </c>
      <c r="K40" s="55" t="s">
        <v>76</v>
      </c>
      <c r="L40" s="55" t="s">
        <v>97</v>
      </c>
      <c r="M40" s="57"/>
      <c r="N40" s="54">
        <f t="shared" si="0"/>
        <v>2059982</v>
      </c>
      <c r="O40" s="60">
        <v>2182138</v>
      </c>
      <c r="P40" s="32">
        <f t="shared" si="1"/>
        <v>-5.5979960937392592</v>
      </c>
      <c r="Q40" s="60">
        <v>2010407</v>
      </c>
      <c r="R40" s="32">
        <f t="shared" si="2"/>
        <v>2.465918592603388</v>
      </c>
    </row>
    <row r="41" spans="1:18" ht="36.75" thickBot="1" x14ac:dyDescent="0.6">
      <c r="A41" s="7">
        <v>37</v>
      </c>
      <c r="B41" s="48" t="s">
        <v>59</v>
      </c>
      <c r="C41" s="53">
        <v>870226</v>
      </c>
      <c r="D41" s="54">
        <v>133298</v>
      </c>
      <c r="E41" s="54">
        <v>675245</v>
      </c>
      <c r="F41" s="55" t="s">
        <v>123</v>
      </c>
      <c r="G41" s="55" t="s">
        <v>115</v>
      </c>
      <c r="H41" s="55" t="s">
        <v>23</v>
      </c>
      <c r="I41" s="55" t="s">
        <v>102</v>
      </c>
      <c r="J41" s="55" t="s">
        <v>94</v>
      </c>
      <c r="K41" s="55" t="s">
        <v>76</v>
      </c>
      <c r="L41" s="55" t="s">
        <v>97</v>
      </c>
      <c r="M41" s="57"/>
      <c r="N41" s="54">
        <f t="shared" si="0"/>
        <v>1678769</v>
      </c>
      <c r="O41" s="60">
        <v>1990855</v>
      </c>
      <c r="P41" s="32">
        <f t="shared" si="1"/>
        <v>-15.675978411285604</v>
      </c>
      <c r="Q41" s="60">
        <v>1675180</v>
      </c>
      <c r="R41" s="32">
        <f t="shared" si="2"/>
        <v>0.21424563330507768</v>
      </c>
    </row>
    <row r="42" spans="1:18" ht="36.75" thickBot="1" x14ac:dyDescent="0.6">
      <c r="A42" s="7"/>
      <c r="B42" s="48" t="s">
        <v>68</v>
      </c>
      <c r="C42" s="56"/>
      <c r="D42" s="56"/>
      <c r="E42" s="56"/>
      <c r="F42" s="55" t="s">
        <v>123</v>
      </c>
      <c r="G42" s="55" t="s">
        <v>115</v>
      </c>
      <c r="H42" s="55" t="s">
        <v>124</v>
      </c>
      <c r="I42" s="55" t="s">
        <v>102</v>
      </c>
      <c r="J42" s="55" t="s">
        <v>94</v>
      </c>
      <c r="K42" s="55" t="s">
        <v>76</v>
      </c>
      <c r="L42" s="55" t="s">
        <v>97</v>
      </c>
      <c r="M42" s="63">
        <v>285702</v>
      </c>
      <c r="N42" s="54">
        <f t="shared" si="0"/>
        <v>285702</v>
      </c>
      <c r="O42" s="60">
        <v>213876</v>
      </c>
      <c r="P42" s="32">
        <f t="shared" si="1"/>
        <v>33.58301071648993</v>
      </c>
      <c r="Q42" s="60">
        <v>285702</v>
      </c>
      <c r="R42" s="32">
        <f t="shared" si="2"/>
        <v>0</v>
      </c>
    </row>
    <row r="43" spans="1:18" ht="36.75" thickBot="1" x14ac:dyDescent="0.6">
      <c r="A43" s="7"/>
      <c r="B43" s="48" t="s">
        <v>60</v>
      </c>
      <c r="C43" s="56"/>
      <c r="D43" s="56"/>
      <c r="E43" s="56"/>
      <c r="F43" s="55" t="s">
        <v>123</v>
      </c>
      <c r="G43" s="55" t="s">
        <v>115</v>
      </c>
      <c r="H43" s="55" t="s">
        <v>124</v>
      </c>
      <c r="I43" s="55" t="s">
        <v>102</v>
      </c>
      <c r="J43" s="55" t="s">
        <v>94</v>
      </c>
      <c r="K43" s="55" t="s">
        <v>76</v>
      </c>
      <c r="L43" s="55" t="s">
        <v>97</v>
      </c>
      <c r="M43" s="64">
        <v>0</v>
      </c>
      <c r="N43" s="54">
        <f t="shared" si="0"/>
        <v>0</v>
      </c>
      <c r="O43" s="8">
        <v>0</v>
      </c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.75" thickBot="1" x14ac:dyDescent="0.6">
      <c r="A44" s="7"/>
      <c r="B44" s="65" t="s">
        <v>61</v>
      </c>
      <c r="C44" s="66">
        <f>SUM(C5:C43)</f>
        <v>75624421</v>
      </c>
      <c r="D44" s="66">
        <f t="shared" ref="D44:M44" si="3">SUM(D5:D43)</f>
        <v>15372195</v>
      </c>
      <c r="E44" s="66">
        <f t="shared" si="3"/>
        <v>48800678</v>
      </c>
      <c r="F44" s="66">
        <f t="shared" si="3"/>
        <v>1744537</v>
      </c>
      <c r="G44" s="66">
        <f t="shared" si="3"/>
        <v>0</v>
      </c>
      <c r="H44" s="66">
        <f t="shared" si="3"/>
        <v>15263</v>
      </c>
      <c r="I44" s="66">
        <f t="shared" si="3"/>
        <v>0</v>
      </c>
      <c r="J44" s="66">
        <f t="shared" si="3"/>
        <v>2259</v>
      </c>
      <c r="K44" s="66">
        <f t="shared" si="3"/>
        <v>208482</v>
      </c>
      <c r="L44" s="66">
        <f t="shared" si="3"/>
        <v>0</v>
      </c>
      <c r="M44" s="66">
        <f t="shared" si="3"/>
        <v>285702</v>
      </c>
      <c r="N44" s="54">
        <f t="shared" si="0"/>
        <v>142053537</v>
      </c>
      <c r="O44" s="60">
        <v>164368292</v>
      </c>
      <c r="P44" s="32">
        <f t="shared" si="1"/>
        <v>-13.576070377369378</v>
      </c>
      <c r="Q44" s="60">
        <v>139282108</v>
      </c>
      <c r="R44" s="32">
        <f t="shared" si="2"/>
        <v>1.9897954157902318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D9" sqref="D9"/>
    </sheetView>
  </sheetViews>
  <sheetFormatPr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1" spans="2:7" ht="15.75" thickBot="1" x14ac:dyDescent="0.3"/>
    <row r="2" spans="2:7" ht="16.5" x14ac:dyDescent="0.25">
      <c r="B2" s="93"/>
      <c r="C2" s="94"/>
      <c r="D2" s="94"/>
      <c r="E2" s="94"/>
      <c r="F2" s="94"/>
      <c r="G2" s="95"/>
    </row>
    <row r="3" spans="2:7" ht="17.25" thickBot="1" x14ac:dyDescent="0.3">
      <c r="B3" s="96" t="s">
        <v>125</v>
      </c>
      <c r="C3" s="97"/>
      <c r="D3" s="97"/>
      <c r="E3" s="97"/>
      <c r="F3" s="97"/>
      <c r="G3" s="98"/>
    </row>
    <row r="4" spans="2:7" ht="16.5" thickBot="1" x14ac:dyDescent="0.3">
      <c r="B4" s="71" t="s">
        <v>78</v>
      </c>
      <c r="C4" s="71" t="s">
        <v>8</v>
      </c>
      <c r="D4" s="71" t="s">
        <v>9</v>
      </c>
      <c r="E4" s="71" t="s">
        <v>10</v>
      </c>
      <c r="F4" s="71" t="s">
        <v>11</v>
      </c>
      <c r="G4" s="71" t="s">
        <v>61</v>
      </c>
    </row>
    <row r="5" spans="2:7" ht="19.5" thickBot="1" x14ac:dyDescent="0.3">
      <c r="B5" s="72" t="s">
        <v>79</v>
      </c>
      <c r="C5" s="73">
        <v>1956</v>
      </c>
      <c r="D5" s="74">
        <v>348</v>
      </c>
      <c r="E5" s="74">
        <v>758</v>
      </c>
      <c r="F5" s="74">
        <v>2</v>
      </c>
      <c r="G5" s="75">
        <f>SUM(C5:F5)</f>
        <v>3064</v>
      </c>
    </row>
    <row r="6" spans="2:7" ht="19.5" thickBot="1" x14ac:dyDescent="0.3">
      <c r="B6" s="72" t="s">
        <v>80</v>
      </c>
      <c r="C6" s="76">
        <v>259</v>
      </c>
      <c r="D6" s="77">
        <v>421</v>
      </c>
      <c r="E6" s="77">
        <v>392</v>
      </c>
      <c r="F6" s="78">
        <v>1992</v>
      </c>
      <c r="G6" s="75">
        <f>SUM(C6:F6)</f>
        <v>3064</v>
      </c>
    </row>
    <row r="10" spans="2:7" x14ac:dyDescent="0.25">
      <c r="B10" s="99" t="s">
        <v>81</v>
      </c>
      <c r="C10" s="99" t="s">
        <v>82</v>
      </c>
      <c r="D10" s="100"/>
      <c r="E10" s="99" t="s">
        <v>83</v>
      </c>
      <c r="F10" s="99" t="s">
        <v>84</v>
      </c>
    </row>
    <row r="11" spans="2:7" x14ac:dyDescent="0.25">
      <c r="B11" s="101" t="s">
        <v>85</v>
      </c>
      <c r="C11" s="100">
        <v>25071373</v>
      </c>
      <c r="D11" s="100"/>
      <c r="E11" s="101" t="s">
        <v>85</v>
      </c>
      <c r="F11" s="100">
        <v>31206284</v>
      </c>
    </row>
    <row r="12" spans="2:7" x14ac:dyDescent="0.25">
      <c r="B12" s="101" t="s">
        <v>86</v>
      </c>
      <c r="C12" s="100">
        <v>15017709</v>
      </c>
      <c r="D12" s="100"/>
      <c r="E12" s="101" t="s">
        <v>86</v>
      </c>
      <c r="F12" s="100">
        <v>18856175</v>
      </c>
    </row>
    <row r="13" spans="2:7" x14ac:dyDescent="0.25">
      <c r="B13" s="101" t="s">
        <v>87</v>
      </c>
      <c r="C13" s="100">
        <v>26913299</v>
      </c>
      <c r="D13" s="100"/>
      <c r="E13" s="101" t="s">
        <v>87</v>
      </c>
      <c r="F13" s="100">
        <v>33681399</v>
      </c>
    </row>
    <row r="14" spans="2:7" x14ac:dyDescent="0.25">
      <c r="B14" s="101" t="s">
        <v>88</v>
      </c>
      <c r="C14" s="100">
        <v>14263111</v>
      </c>
      <c r="D14" s="100"/>
      <c r="E14" s="101" t="s">
        <v>88</v>
      </c>
      <c r="F14" s="100">
        <v>17373729</v>
      </c>
    </row>
    <row r="15" spans="2:7" x14ac:dyDescent="0.25">
      <c r="B15" s="101" t="s">
        <v>89</v>
      </c>
      <c r="C15" s="100">
        <v>20470559</v>
      </c>
      <c r="D15" s="100"/>
      <c r="E15" s="101" t="s">
        <v>89</v>
      </c>
      <c r="F15" s="100">
        <v>24308972</v>
      </c>
    </row>
    <row r="16" spans="2:7" x14ac:dyDescent="0.25">
      <c r="B16" s="101" t="s">
        <v>90</v>
      </c>
      <c r="C16" s="100">
        <v>40031784</v>
      </c>
      <c r="D16" s="100"/>
      <c r="E16" s="101" t="s">
        <v>90</v>
      </c>
      <c r="F16" s="100">
        <v>47281851</v>
      </c>
    </row>
  </sheetData>
  <mergeCells count="2"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Q2 2024 Voice</vt:lpstr>
      <vt:lpstr>Q2 2024 Internet</vt:lpstr>
      <vt:lpstr>Q2 2024 Porting</vt:lpstr>
      <vt:lpstr>Q3 2024 Voice</vt:lpstr>
      <vt:lpstr>Q3 2024 Internet</vt:lpstr>
      <vt:lpstr>Q3 2024 Porting</vt:lpstr>
      <vt:lpstr>Q4 2024 Voice</vt:lpstr>
      <vt:lpstr>Q4 2024 Internet</vt:lpstr>
      <vt:lpstr>Q4 2024 Porting</vt:lpstr>
      <vt:lpstr>Q1 2025 Voice</vt:lpstr>
      <vt:lpstr>Q1 2025 Internet</vt:lpstr>
      <vt:lpstr>Q1 2025 Porting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jennifer</cp:lastModifiedBy>
  <dcterms:created xsi:type="dcterms:W3CDTF">2025-11-12T13:53:57Z</dcterms:created>
  <dcterms:modified xsi:type="dcterms:W3CDTF">2026-01-30T21:34:44Z</dcterms:modified>
</cp:coreProperties>
</file>